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/>
  </bookViews>
  <sheets>
    <sheet name="Исп.расходов" sheetId="2" r:id="rId1"/>
  </sheets>
  <definedNames>
    <definedName name="_xlnm.Print_Titles" localSheetId="0">Исп.расходов!$5:$7</definedName>
  </definedNames>
  <calcPr calcId="145621"/>
</workbook>
</file>

<file path=xl/calcChain.xml><?xml version="1.0" encoding="utf-8"?>
<calcChain xmlns="http://schemas.openxmlformats.org/spreadsheetml/2006/main">
  <c r="AG496" i="2" l="1"/>
  <c r="AG495" i="2"/>
  <c r="AG494" i="2"/>
  <c r="AG493" i="2"/>
  <c r="AG492" i="2"/>
  <c r="AG491" i="2"/>
  <c r="AG469" i="2"/>
  <c r="AG470" i="2"/>
  <c r="AG471" i="2"/>
  <c r="AG472" i="2"/>
  <c r="AG473" i="2"/>
  <c r="AG474" i="2"/>
  <c r="AG361" i="2"/>
  <c r="AG360" i="2"/>
  <c r="AG359" i="2"/>
  <c r="AG158" i="2"/>
  <c r="AG157" i="2"/>
  <c r="AG101" i="2"/>
  <c r="AG100" i="2"/>
  <c r="AG99" i="2"/>
  <c r="AE9" i="2"/>
  <c r="AE532" i="2" s="1"/>
  <c r="AG530" i="2"/>
  <c r="AG529" i="2"/>
  <c r="AG528" i="2"/>
  <c r="AG527" i="2"/>
  <c r="AG526" i="2"/>
  <c r="AG525" i="2"/>
  <c r="AG524" i="2"/>
  <c r="AG523" i="2"/>
  <c r="AG522" i="2"/>
  <c r="AG521" i="2"/>
  <c r="AG520" i="2"/>
  <c r="AG519" i="2"/>
  <c r="AG518" i="2"/>
  <c r="AG517" i="2"/>
  <c r="AG516" i="2"/>
  <c r="AG515" i="2"/>
  <c r="AG514" i="2"/>
  <c r="AG513" i="2"/>
  <c r="AG512" i="2"/>
  <c r="AG511" i="2"/>
  <c r="AG510" i="2"/>
  <c r="AG509" i="2"/>
  <c r="AG508" i="2"/>
  <c r="AG507" i="2"/>
  <c r="AG506" i="2"/>
  <c r="AG505" i="2"/>
  <c r="AG504" i="2"/>
  <c r="AG503" i="2"/>
  <c r="AG502" i="2"/>
  <c r="AG501" i="2"/>
  <c r="AG500" i="2"/>
  <c r="AG499" i="2"/>
  <c r="AG498" i="2"/>
  <c r="AG497" i="2"/>
  <c r="AG490" i="2"/>
  <c r="AG489" i="2"/>
  <c r="AG488" i="2"/>
  <c r="AG487" i="2"/>
  <c r="AG486" i="2"/>
  <c r="AG485" i="2"/>
  <c r="AG484" i="2"/>
  <c r="AG483" i="2"/>
  <c r="AG482" i="2"/>
  <c r="AG481" i="2"/>
  <c r="AG480" i="2"/>
  <c r="AG479" i="2"/>
  <c r="AG478" i="2"/>
  <c r="AG477" i="2"/>
  <c r="AG476" i="2"/>
  <c r="AG475" i="2"/>
  <c r="AG468" i="2"/>
  <c r="AG467" i="2"/>
  <c r="AG466" i="2"/>
  <c r="AG462" i="2"/>
  <c r="AG461" i="2"/>
  <c r="AG460" i="2"/>
  <c r="AG459" i="2"/>
  <c r="AG458" i="2"/>
  <c r="AG457" i="2"/>
  <c r="AG456" i="2"/>
  <c r="AG455" i="2"/>
  <c r="AG454" i="2"/>
  <c r="AG453" i="2"/>
  <c r="AG452" i="2"/>
  <c r="AG451" i="2"/>
  <c r="AG450" i="2"/>
  <c r="AG449" i="2"/>
  <c r="AG448" i="2"/>
  <c r="AG447" i="2"/>
  <c r="AG446" i="2"/>
  <c r="AG445" i="2"/>
  <c r="AG444" i="2"/>
  <c r="AG443" i="2"/>
  <c r="AG442" i="2"/>
  <c r="AG441" i="2"/>
  <c r="AG440" i="2"/>
  <c r="AG439" i="2"/>
  <c r="AG438" i="2"/>
  <c r="AG437" i="2"/>
  <c r="AG436" i="2"/>
  <c r="AG435" i="2"/>
  <c r="AG434" i="2"/>
  <c r="AG433" i="2"/>
  <c r="AG432" i="2"/>
  <c r="AG431" i="2"/>
  <c r="AG430" i="2"/>
  <c r="AG429" i="2"/>
  <c r="AG428" i="2"/>
  <c r="AG427" i="2"/>
  <c r="AG426" i="2"/>
  <c r="AG425" i="2"/>
  <c r="AG424" i="2"/>
  <c r="AG423" i="2"/>
  <c r="AG422" i="2"/>
  <c r="AG421" i="2"/>
  <c r="AG420" i="2"/>
  <c r="AG419" i="2"/>
  <c r="AG418" i="2"/>
  <c r="AG417" i="2"/>
  <c r="AG416" i="2"/>
  <c r="AG415" i="2"/>
  <c r="AG414" i="2"/>
  <c r="AG413" i="2"/>
  <c r="AG412" i="2"/>
  <c r="AG411" i="2"/>
  <c r="AG410" i="2"/>
  <c r="AG409" i="2"/>
  <c r="AG408" i="2"/>
  <c r="AG407" i="2"/>
  <c r="AG406" i="2"/>
  <c r="AG405" i="2"/>
  <c r="AG404" i="2"/>
  <c r="AG403" i="2"/>
  <c r="AG402" i="2"/>
  <c r="AG401" i="2"/>
  <c r="AG400" i="2"/>
  <c r="AG399" i="2"/>
  <c r="AG398" i="2"/>
  <c r="AG397" i="2"/>
  <c r="AG396" i="2"/>
  <c r="AG395" i="2"/>
  <c r="AG394" i="2"/>
  <c r="AG393" i="2"/>
  <c r="AG392" i="2"/>
  <c r="AG388" i="2"/>
  <c r="AG387" i="2"/>
  <c r="AG386" i="2"/>
  <c r="AG382" i="2"/>
  <c r="AG381" i="2"/>
  <c r="AG380" i="2"/>
  <c r="AG376" i="2"/>
  <c r="AG375" i="2"/>
  <c r="AG374" i="2"/>
  <c r="AG373" i="2"/>
  <c r="AG372" i="2"/>
  <c r="AG371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0" i="2"/>
  <c r="AG179" i="2"/>
  <c r="AG178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F9" i="2"/>
  <c r="AG9" i="2" s="1"/>
</calcChain>
</file>

<file path=xl/sharedStrings.xml><?xml version="1.0" encoding="utf-8"?>
<sst xmlns="http://schemas.openxmlformats.org/spreadsheetml/2006/main" count="1306" uniqueCount="288">
  <si>
    <t>129</t>
  </si>
  <si>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</si>
  <si>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</si>
  <si>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</si>
  <si>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</si>
  <si>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</si>
  <si>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</si>
  <si>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</si>
  <si>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</si>
  <si>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</si>
  <si>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</si>
  <si>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</si>
  <si>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</si>
  <si>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</si>
  <si>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</si>
  <si>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</si>
  <si>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</si>
  <si>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</si>
  <si>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</si>
  <si>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</si>
  <si>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</si>
  <si>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</si>
  <si>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</si>
  <si>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</si>
  <si>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</si>
  <si>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</si>
  <si>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</si>
  <si>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</si>
  <si>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</si>
  <si>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</si>
  <si>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</si>
  <si>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</si>
  <si>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</si>
  <si>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</si>
  <si>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</si>
  <si>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</si>
  <si>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</si>
  <si>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</si>
  <si>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</si>
  <si>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</si>
  <si>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</si>
  <si>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</si>
  <si>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</si>
  <si>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</si>
  <si>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</si>
  <si>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</si>
  <si>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</si>
  <si>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</si>
  <si>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</si>
  <si>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</si>
  <si>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</si>
  <si>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</si>
  <si>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</si>
  <si>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</si>
  <si>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</si>
  <si>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</si>
  <si>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</si>
  <si>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39000R0205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</si>
  <si>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</si>
  <si>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</si>
  <si>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</si>
  <si>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</si>
  <si>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</si>
  <si>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26000R0180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</si>
  <si>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</si>
  <si>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</si>
  <si>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</si>
  <si>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</si>
  <si>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</si>
  <si>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</si>
  <si>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</si>
  <si>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</si>
  <si>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</si>
  <si>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</si>
  <si>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</si>
  <si>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</si>
  <si>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</si>
  <si>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</si>
  <si>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</si>
  <si>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</si>
  <si>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</si>
  <si>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</si>
  <si>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</si>
  <si>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</si>
  <si>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</si>
  <si>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</si>
  <si>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</si>
  <si>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</si>
  <si>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</si>
  <si>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</si>
  <si>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</si>
  <si>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</si>
  <si>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Государственная программа Новосибирской области "Культура Новосибирской области" на 2015-2020 годы"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</si>
  <si>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</si>
  <si>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</si>
  <si>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</si>
  <si>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</si>
  <si>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</si>
  <si>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</si>
  <si>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</si>
  <si>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</si>
  <si>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</si>
  <si>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</si>
  <si>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</si>
  <si>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</si>
  <si>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</si>
  <si>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</si>
  <si>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1400050975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</si>
  <si>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</si>
  <si>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</si>
  <si>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</si>
  <si>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0710070385</t>
  </si>
  <si>
    <t>Субсидии автономным учреждениям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</si>
  <si>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</si>
  <si>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</si>
  <si>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</si>
  <si>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</si>
  <si>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</si>
  <si>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0400150273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</si>
  <si>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</si>
  <si>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</si>
  <si>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</si>
  <si>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0400050273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</si>
  <si>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</si>
  <si>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</si>
  <si>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</si>
  <si>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</si>
  <si>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</si>
  <si>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</si>
  <si>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</si>
  <si>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</si>
  <si>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</si>
  <si>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</si>
  <si>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</si>
  <si>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</si>
  <si>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</si>
  <si>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</si>
  <si>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</si>
  <si>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</si>
  <si>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</si>
  <si>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</si>
  <si>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</si>
  <si>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</si>
  <si>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</si>
  <si>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</si>
  <si>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</si>
  <si>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</si>
  <si>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</si>
  <si>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</si>
  <si>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</si>
  <si>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</si>
  <si>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</si>
  <si>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</si>
  <si>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</si>
  <si>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</si>
  <si>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</si>
  <si>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</si>
  <si>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</si>
  <si>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</si>
  <si>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</si>
  <si>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</si>
  <si>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</si>
  <si>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</si>
  <si>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</si>
  <si>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</si>
  <si>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</si>
  <si>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</si>
  <si>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</si>
  <si>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</si>
  <si>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</si>
  <si>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8800003550</t>
  </si>
  <si>
    <t>Мероприятия в области коммунального хозяйства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</si>
  <si>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</si>
  <si>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</si>
  <si>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</si>
  <si>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</si>
  <si>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</si>
  <si>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</si>
  <si>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</si>
  <si>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</si>
  <si>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</si>
  <si>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</si>
  <si>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</si>
  <si>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</si>
  <si>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</si>
  <si>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</si>
  <si>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</si>
  <si>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</si>
  <si>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</si>
  <si>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</si>
  <si>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</si>
  <si>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</si>
  <si>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</si>
  <si>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</si>
  <si>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</si>
  <si>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</si>
  <si>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</si>
  <si>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</si>
  <si>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</si>
  <si>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</si>
  <si>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</si>
  <si>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</si>
  <si>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</si>
  <si>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</si>
  <si>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</si>
  <si>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</si>
  <si>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</si>
  <si>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</si>
  <si>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</si>
  <si>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</si>
  <si>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</si>
  <si>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</si>
  <si>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</si>
  <si>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</si>
  <si>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</si>
  <si>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</si>
  <si>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</si>
  <si>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</si>
  <si>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</si>
  <si>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</si>
  <si>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</si>
  <si>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</si>
  <si>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</si>
  <si>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</si>
  <si>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</si>
  <si>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</si>
  <si>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</si>
  <si>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</si>
  <si>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</si>
  <si>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</si>
  <si>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</si>
  <si>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</si>
  <si>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</si>
  <si>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</si>
  <si>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</si>
  <si>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</si>
  <si>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</si>
  <si>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</si>
  <si>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</si>
  <si>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</si>
  <si>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</si>
  <si>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</si>
  <si>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</si>
  <si>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</si>
  <si>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</si>
  <si>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</si>
  <si>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</si>
  <si>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</si>
  <si>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</si>
  <si>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</si>
  <si>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</si>
  <si>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</si>
  <si>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</si>
  <si>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</si>
  <si>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</si>
  <si>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</si>
  <si>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СубКОСГУ</t>
  </si>
  <si>
    <t>Направление</t>
  </si>
  <si>
    <t>Мероприятие</t>
  </si>
  <si>
    <t>КЦС</t>
  </si>
  <si>
    <t>Л/с ПБС</t>
  </si>
  <si>
    <t>Наименование</t>
  </si>
  <si>
    <t>"___" ________________ 2016 года</t>
  </si>
  <si>
    <t>УТВЕРЖДАЮ     ________________ С.С.Пыхтин</t>
  </si>
  <si>
    <t>РЗ</t>
  </si>
  <si>
    <t>ПР</t>
  </si>
  <si>
    <t>ЦСР</t>
  </si>
  <si>
    <t>ВР</t>
  </si>
  <si>
    <t>Оценка ожидаемого исполнения расходной части бюджета Тогучинского района  в 2016 году</t>
  </si>
  <si>
    <t>Бюджетная роспись на 01.07.2016</t>
  </si>
  <si>
    <t>Ожидаемое исполнение</t>
  </si>
  <si>
    <t>% исполнения</t>
  </si>
  <si>
    <t>000</t>
  </si>
  <si>
    <t>01</t>
  </si>
  <si>
    <t>13</t>
  </si>
  <si>
    <t>200</t>
  </si>
  <si>
    <t>240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</si>
  <si>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</si>
  <si>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0400070340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</si>
  <si>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</si>
  <si>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10</t>
  </si>
  <si>
    <t>06</t>
  </si>
  <si>
    <t>0400070240</t>
  </si>
  <si>
    <t>600</t>
  </si>
  <si>
    <t>610</t>
  </si>
  <si>
    <t>˃200,00</t>
  </si>
  <si>
    <t>00</t>
  </si>
  <si>
    <t>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</si>
</sst>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0;[Red]\-#,##0.000;0.000"/>
    <numFmt numFmtId="166" formatCode="#,##0.00;[Red]\-#,##0.00;0.00"/>
    <numFmt numFmtId="167" formatCode="0\.00\.000\.000;;"/>
    <numFmt numFmtId="168" formatCode="000;;"/>
    <numFmt numFmtId="169" formatCode="000\.00\.00;;"/>
    <numFmt numFmtId="170" formatCode="00;;"/>
    <numFmt numFmtId="171" formatCode="000\.00\.000\.0;;"/>
    <numFmt numFmtId="172" formatCode="000"/>
    <numFmt numFmtId="173" formatCode="#,##0.000;[Red]\-#,##0.000"/>
    <numFmt numFmtId="174" formatCode="#,##0.000"/>
    <numFmt numFmtId="176" formatCode="00"/>
    <numFmt numFmtId="177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 vertical="top"/>
      <protection hidden="1"/>
    </xf>
    <xf numFmtId="0" fontId="2" fillId="0" borderId="13" xfId="1" applyNumberFormat="1" applyFont="1" applyFill="1" applyBorder="1" applyAlignment="1" applyProtection="1">
      <alignment horizontal="centerContinuous" vertical="top"/>
      <protection hidden="1"/>
    </xf>
    <xf numFmtId="0" fontId="2" fillId="0" borderId="14" xfId="1" applyNumberFormat="1" applyFont="1" applyFill="1" applyBorder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173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6" fontId="7" fillId="0" borderId="4" xfId="1" applyNumberFormat="1" applyFont="1" applyFill="1" applyBorder="1" applyAlignment="1" applyProtection="1">
      <protection hidden="1"/>
    </xf>
    <xf numFmtId="49" fontId="7" fillId="0" borderId="4" xfId="1" applyNumberFormat="1" applyFont="1" applyFill="1" applyBorder="1" applyAlignment="1" applyProtection="1">
      <alignment horizontal="right" vertical="center"/>
      <protection hidden="1"/>
    </xf>
    <xf numFmtId="49" fontId="7" fillId="0" borderId="4" xfId="1" applyNumberFormat="1" applyFont="1" applyFill="1" applyBorder="1" applyAlignment="1" applyProtection="1">
      <alignment horizontal="left" vertical="center"/>
      <protection hidden="1"/>
    </xf>
    <xf numFmtId="49" fontId="7" fillId="0" borderId="4" xfId="1" applyNumberFormat="1" applyFont="1" applyFill="1" applyBorder="1" applyAlignment="1" applyProtection="1">
      <alignment horizontal="center" vertical="center"/>
      <protection hidden="1"/>
    </xf>
    <xf numFmtId="172" fontId="7" fillId="0" borderId="5" xfId="1" applyNumberFormat="1" applyFont="1" applyFill="1" applyBorder="1" applyAlignment="1" applyProtection="1">
      <alignment horizontal="right"/>
      <protection hidden="1"/>
    </xf>
    <xf numFmtId="177" fontId="7" fillId="0" borderId="4" xfId="1" applyNumberFormat="1" applyFont="1" applyFill="1" applyBorder="1" applyAlignment="1" applyProtection="1">
      <alignment horizontal="right"/>
      <protection hidden="1"/>
    </xf>
    <xf numFmtId="172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4" fontId="7" fillId="0" borderId="4" xfId="1" applyNumberFormat="1" applyFont="1" applyFill="1" applyBorder="1" applyAlignment="1" applyProtection="1">
      <alignment horizontal="right" vertical="center"/>
      <protection hidden="1"/>
    </xf>
    <xf numFmtId="165" fontId="7" fillId="0" borderId="4" xfId="1" applyNumberFormat="1" applyFont="1" applyFill="1" applyBorder="1" applyAlignment="1" applyProtection="1">
      <alignment horizontal="right" vertical="center"/>
      <protection hidden="1"/>
    </xf>
    <xf numFmtId="166" fontId="7" fillId="0" borderId="3" xfId="1" applyNumberFormat="1" applyFont="1" applyFill="1" applyBorder="1" applyAlignment="1" applyProtection="1">
      <alignment horizontal="right" vertical="center"/>
      <protection hidden="1"/>
    </xf>
    <xf numFmtId="174" fontId="5" fillId="0" borderId="0" xfId="1" applyNumberFormat="1" applyFont="1" applyFill="1" applyAlignment="1" applyProtection="1">
      <protection hidden="1"/>
    </xf>
    <xf numFmtId="171" fontId="8" fillId="0" borderId="6" xfId="1" applyNumberFormat="1" applyFont="1" applyFill="1" applyBorder="1" applyAlignment="1" applyProtection="1">
      <alignment horizontal="center" vertical="center"/>
      <protection hidden="1"/>
    </xf>
    <xf numFmtId="170" fontId="7" fillId="0" borderId="4" xfId="1" applyNumberFormat="1" applyFont="1" applyFill="1" applyBorder="1" applyAlignment="1" applyProtection="1">
      <alignment horizontal="right" vertical="center"/>
      <protection hidden="1"/>
    </xf>
    <xf numFmtId="170" fontId="7" fillId="0" borderId="4" xfId="1" applyNumberFormat="1" applyFont="1" applyFill="1" applyBorder="1" applyAlignment="1" applyProtection="1">
      <alignment horizontal="left" vertical="center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74" fontId="7" fillId="0" borderId="6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4" xfId="1" applyNumberFormat="1" applyFont="1" applyFill="1" applyBorder="1" applyAlignment="1" applyProtection="1">
      <alignment horizontal="center" vertical="center"/>
      <protection hidden="1"/>
    </xf>
    <xf numFmtId="172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76" fontId="7" fillId="0" borderId="4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2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4" xfId="1" applyNumberFormat="1" applyFont="1" applyFill="1" applyBorder="1" applyAlignment="1" applyProtection="1">
      <alignment horizontal="center" vertical="center"/>
      <protection hidden="1"/>
    </xf>
    <xf numFmtId="172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7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/>
      <protection hidden="1"/>
    </xf>
    <xf numFmtId="0" fontId="4" fillId="0" borderId="22" xfId="0" applyFont="1" applyBorder="1" applyAlignment="1"/>
    <xf numFmtId="0" fontId="7" fillId="0" borderId="8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0" fillId="0" borderId="5" xfId="0" applyBorder="1" applyAlignment="1">
      <alignment vertical="center" wrapText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" fillId="0" borderId="20" xfId="1" applyNumberFormat="1" applyFont="1" applyFill="1" applyBorder="1" applyAlignment="1" applyProtection="1">
      <alignment horizontal="center" vertical="top"/>
      <protection hidden="1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/>
    <xf numFmtId="0" fontId="0" fillId="0" borderId="21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38"/>
  <sheetViews>
    <sheetView showGridLines="0" tabSelected="1" topLeftCell="N313" workbookViewId="0">
      <selection activeCell="AL11" sqref="AL11"/>
    </sheetView>
  </sheetViews>
  <sheetFormatPr defaultColWidth="9.140625" defaultRowHeight="12.75" x14ac:dyDescent="0.2"/>
  <cols>
    <col min="1" max="13" width="0" style="1" hidden="1" customWidth="1"/>
    <col min="14" max="14" width="54.7109375" style="1" customWidth="1"/>
    <col min="15" max="22" width="0" style="1" hidden="1" customWidth="1"/>
    <col min="23" max="23" width="3.7109375" style="1" customWidth="1"/>
    <col min="24" max="24" width="3.28515625" style="1" customWidth="1"/>
    <col min="25" max="25" width="9.85546875" style="1" customWidth="1"/>
    <col min="26" max="26" width="4.28515625" style="1" customWidth="1"/>
    <col min="27" max="30" width="0" style="1" hidden="1" customWidth="1"/>
    <col min="31" max="31" width="10.85546875" style="1" customWidth="1"/>
    <col min="32" max="32" width="11.28515625" style="1" customWidth="1"/>
    <col min="33" max="33" width="6.42578125" style="1" customWidth="1"/>
    <col min="34" max="249" width="9.140625" style="1" customWidth="1"/>
    <col min="250" max="16384" width="9.140625" style="1"/>
  </cols>
  <sheetData>
    <row r="1" spans="1:33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263</v>
      </c>
      <c r="Y1" s="2"/>
      <c r="Z1" s="2"/>
      <c r="AA1" s="2"/>
      <c r="AB1" s="2"/>
      <c r="AC1" s="2"/>
      <c r="AD1" s="2"/>
      <c r="AE1" s="2"/>
      <c r="AF1" s="2"/>
      <c r="AG1" s="2"/>
    </row>
    <row r="2" spans="1:33" ht="409.6" hidden="1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 t="s">
        <v>262</v>
      </c>
      <c r="Y2" s="3"/>
      <c r="Z2" s="3"/>
      <c r="AA2" s="3"/>
      <c r="AB2" s="3"/>
      <c r="AC2" s="3"/>
      <c r="AD2" s="2"/>
      <c r="AE2" s="2"/>
      <c r="AF2" s="2"/>
      <c r="AG2" s="2"/>
    </row>
    <row r="3" spans="1:33" ht="409.6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2"/>
      <c r="AE3" s="2"/>
      <c r="AF3" s="2"/>
      <c r="AG3" s="2"/>
    </row>
    <row r="4" spans="1:33" ht="28.5" customHeight="1" thickBo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58" t="s">
        <v>268</v>
      </c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</row>
    <row r="5" spans="1:33" ht="12.75" customHeight="1" x14ac:dyDescent="0.2">
      <c r="A5" s="2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8"/>
      <c r="N5" s="66" t="s">
        <v>261</v>
      </c>
      <c r="O5" s="24"/>
      <c r="P5" s="24"/>
      <c r="Q5" s="24"/>
      <c r="R5" s="24"/>
      <c r="S5" s="24"/>
      <c r="T5" s="24"/>
      <c r="U5" s="24"/>
      <c r="V5" s="24"/>
      <c r="W5" s="69" t="s">
        <v>264</v>
      </c>
      <c r="X5" s="69" t="s">
        <v>265</v>
      </c>
      <c r="Y5" s="69" t="s">
        <v>266</v>
      </c>
      <c r="Z5" s="69" t="s">
        <v>267</v>
      </c>
      <c r="AA5" s="24"/>
      <c r="AB5" s="24"/>
      <c r="AC5" s="24"/>
      <c r="AD5" s="24"/>
      <c r="AE5" s="49" t="s">
        <v>269</v>
      </c>
      <c r="AF5" s="63" t="s">
        <v>270</v>
      </c>
      <c r="AG5" s="49" t="s">
        <v>271</v>
      </c>
    </row>
    <row r="6" spans="1:33" ht="409.6" hidden="1" customHeight="1" x14ac:dyDescent="0.2">
      <c r="A6" s="17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23"/>
      <c r="N6" s="67"/>
      <c r="O6" s="24"/>
      <c r="P6" s="24"/>
      <c r="Q6" s="24"/>
      <c r="R6" s="24"/>
      <c r="S6" s="24"/>
      <c r="T6" s="24"/>
      <c r="U6" s="24"/>
      <c r="V6" s="24"/>
      <c r="W6" s="70"/>
      <c r="X6" s="70"/>
      <c r="Y6" s="70"/>
      <c r="Z6" s="70"/>
      <c r="AA6" s="25"/>
      <c r="AB6" s="25"/>
      <c r="AC6" s="25"/>
      <c r="AD6" s="25"/>
      <c r="AE6" s="62"/>
      <c r="AF6" s="64"/>
      <c r="AG6" s="50"/>
    </row>
    <row r="7" spans="1:33" ht="30.75" customHeight="1" thickBot="1" x14ac:dyDescent="0.25">
      <c r="A7" s="16" t="s">
        <v>261</v>
      </c>
      <c r="B7" s="14" t="s">
        <v>261</v>
      </c>
      <c r="C7" s="14" t="s">
        <v>261</v>
      </c>
      <c r="D7" s="14" t="s">
        <v>261</v>
      </c>
      <c r="E7" s="14"/>
      <c r="F7" s="14"/>
      <c r="G7" s="14"/>
      <c r="H7" s="14"/>
      <c r="I7" s="14" t="s">
        <v>261</v>
      </c>
      <c r="J7" s="14"/>
      <c r="K7" s="14"/>
      <c r="L7" s="14" t="s">
        <v>261</v>
      </c>
      <c r="M7" s="15" t="s">
        <v>261</v>
      </c>
      <c r="N7" s="68"/>
      <c r="O7" s="26" t="s">
        <v>261</v>
      </c>
      <c r="P7" s="26" t="s">
        <v>261</v>
      </c>
      <c r="Q7" s="26" t="s">
        <v>261</v>
      </c>
      <c r="R7" s="26" t="s">
        <v>261</v>
      </c>
      <c r="S7" s="26" t="s">
        <v>261</v>
      </c>
      <c r="T7" s="26" t="s">
        <v>261</v>
      </c>
      <c r="U7" s="26" t="s">
        <v>261</v>
      </c>
      <c r="V7" s="27" t="s">
        <v>260</v>
      </c>
      <c r="W7" s="71"/>
      <c r="X7" s="71"/>
      <c r="Y7" s="71"/>
      <c r="Z7" s="71"/>
      <c r="AA7" s="27" t="s">
        <v>259</v>
      </c>
      <c r="AB7" s="27" t="s">
        <v>258</v>
      </c>
      <c r="AC7" s="27" t="s">
        <v>257</v>
      </c>
      <c r="AD7" s="27" t="s">
        <v>256</v>
      </c>
      <c r="AE7" s="62"/>
      <c r="AF7" s="65"/>
      <c r="AG7" s="50"/>
    </row>
    <row r="8" spans="1:33" ht="409.6" hidden="1" customHeight="1" x14ac:dyDescent="0.2">
      <c r="A8" s="13"/>
      <c r="B8" s="13"/>
      <c r="C8" s="13">
        <v>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0"/>
      <c r="W8" s="10">
        <v>3</v>
      </c>
      <c r="X8" s="10">
        <v>4</v>
      </c>
      <c r="Y8" s="10">
        <v>6</v>
      </c>
      <c r="Z8" s="10">
        <v>7</v>
      </c>
      <c r="AA8" s="11"/>
      <c r="AB8" s="11"/>
      <c r="AC8" s="11"/>
      <c r="AD8" s="10"/>
      <c r="AE8" s="22"/>
      <c r="AF8" s="9">
        <v>11</v>
      </c>
      <c r="AG8" s="8"/>
    </row>
    <row r="9" spans="1:33" ht="12.75" customHeight="1" x14ac:dyDescent="0.2">
      <c r="A9" s="51" t="s">
        <v>14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2"/>
      <c r="V9" s="39"/>
      <c r="W9" s="40">
        <v>1</v>
      </c>
      <c r="X9" s="30" t="s">
        <v>286</v>
      </c>
      <c r="Y9" s="31" t="s">
        <v>287</v>
      </c>
      <c r="Z9" s="31" t="s">
        <v>272</v>
      </c>
      <c r="AA9" s="53"/>
      <c r="AB9" s="53"/>
      <c r="AC9" s="53"/>
      <c r="AD9" s="54"/>
      <c r="AE9" s="35">
        <f>65800.9+2734</f>
        <v>68534.899999999994</v>
      </c>
      <c r="AF9" s="36">
        <f>64908.6+2734</f>
        <v>67642.600000000006</v>
      </c>
      <c r="AG9" s="37">
        <f>AF9/AE9*100</f>
        <v>98.698035599380773</v>
      </c>
    </row>
    <row r="10" spans="1:33" ht="21.75" customHeight="1" x14ac:dyDescent="0.2">
      <c r="A10" s="51" t="s">
        <v>255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2"/>
      <c r="V10" s="39"/>
      <c r="W10" s="40">
        <v>1</v>
      </c>
      <c r="X10" s="41">
        <v>2</v>
      </c>
      <c r="Y10" s="31" t="s">
        <v>287</v>
      </c>
      <c r="Z10" s="31" t="s">
        <v>272</v>
      </c>
      <c r="AA10" s="53"/>
      <c r="AB10" s="53"/>
      <c r="AC10" s="53"/>
      <c r="AD10" s="54"/>
      <c r="AE10" s="35">
        <v>1459.1</v>
      </c>
      <c r="AF10" s="36">
        <v>1459.1</v>
      </c>
      <c r="AG10" s="37">
        <f t="shared" ref="AG10:AG73" si="0">AF10/AE10*100</f>
        <v>100</v>
      </c>
    </row>
    <row r="11" spans="1:33" ht="12.75" customHeight="1" x14ac:dyDescent="0.2">
      <c r="A11" s="51" t="s">
        <v>254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2"/>
      <c r="V11" s="39"/>
      <c r="W11" s="40">
        <v>1</v>
      </c>
      <c r="X11" s="41">
        <v>2</v>
      </c>
      <c r="Y11" s="42" t="s">
        <v>253</v>
      </c>
      <c r="Z11" s="31" t="s">
        <v>272</v>
      </c>
      <c r="AA11" s="53"/>
      <c r="AB11" s="53"/>
      <c r="AC11" s="53"/>
      <c r="AD11" s="54"/>
      <c r="AE11" s="35">
        <v>1459.1</v>
      </c>
      <c r="AF11" s="36">
        <v>1459.1</v>
      </c>
      <c r="AG11" s="37">
        <f t="shared" si="0"/>
        <v>100</v>
      </c>
    </row>
    <row r="12" spans="1:33" ht="44.25" customHeight="1" x14ac:dyDescent="0.2">
      <c r="A12" s="51" t="s">
        <v>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2"/>
      <c r="V12" s="39"/>
      <c r="W12" s="40">
        <v>1</v>
      </c>
      <c r="X12" s="41">
        <v>2</v>
      </c>
      <c r="Y12" s="42" t="s">
        <v>253</v>
      </c>
      <c r="Z12" s="43">
        <v>100</v>
      </c>
      <c r="AA12" s="53"/>
      <c r="AB12" s="53"/>
      <c r="AC12" s="53"/>
      <c r="AD12" s="54"/>
      <c r="AE12" s="35">
        <v>1459.1</v>
      </c>
      <c r="AF12" s="36">
        <v>1459.1</v>
      </c>
      <c r="AG12" s="37">
        <f t="shared" si="0"/>
        <v>100</v>
      </c>
    </row>
    <row r="13" spans="1:33" ht="19.5" customHeight="1" x14ac:dyDescent="0.2">
      <c r="A13" s="51" t="s">
        <v>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2"/>
      <c r="V13" s="39"/>
      <c r="W13" s="40">
        <v>1</v>
      </c>
      <c r="X13" s="41">
        <v>2</v>
      </c>
      <c r="Y13" s="42" t="s">
        <v>253</v>
      </c>
      <c r="Z13" s="43">
        <v>120</v>
      </c>
      <c r="AA13" s="53"/>
      <c r="AB13" s="53"/>
      <c r="AC13" s="53"/>
      <c r="AD13" s="54"/>
      <c r="AE13" s="35">
        <v>1459.1</v>
      </c>
      <c r="AF13" s="36">
        <v>1459.1</v>
      </c>
      <c r="AG13" s="37">
        <f t="shared" si="0"/>
        <v>100</v>
      </c>
    </row>
    <row r="14" spans="1:33" ht="32.25" customHeight="1" x14ac:dyDescent="0.2">
      <c r="A14" s="51" t="s">
        <v>13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2"/>
      <c r="V14" s="39"/>
      <c r="W14" s="40">
        <v>1</v>
      </c>
      <c r="X14" s="41">
        <v>3</v>
      </c>
      <c r="Y14" s="31" t="s">
        <v>287</v>
      </c>
      <c r="Z14" s="31" t="s">
        <v>272</v>
      </c>
      <c r="AA14" s="53"/>
      <c r="AB14" s="53"/>
      <c r="AC14" s="53"/>
      <c r="AD14" s="54"/>
      <c r="AE14" s="35">
        <v>2734</v>
      </c>
      <c r="AF14" s="36">
        <v>2734</v>
      </c>
      <c r="AG14" s="37">
        <f t="shared" si="0"/>
        <v>100</v>
      </c>
    </row>
    <row r="15" spans="1:33" ht="21.75" customHeight="1" x14ac:dyDescent="0.2">
      <c r="A15" s="51" t="s">
        <v>12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2"/>
      <c r="V15" s="39"/>
      <c r="W15" s="40">
        <v>1</v>
      </c>
      <c r="X15" s="41">
        <v>3</v>
      </c>
      <c r="Y15" s="42" t="s">
        <v>11</v>
      </c>
      <c r="Z15" s="31" t="s">
        <v>272</v>
      </c>
      <c r="AA15" s="53"/>
      <c r="AB15" s="53"/>
      <c r="AC15" s="53"/>
      <c r="AD15" s="54"/>
      <c r="AE15" s="35">
        <v>1209.5</v>
      </c>
      <c r="AF15" s="36">
        <v>1209.5</v>
      </c>
      <c r="AG15" s="37">
        <f t="shared" si="0"/>
        <v>100</v>
      </c>
    </row>
    <row r="16" spans="1:33" ht="44.25" customHeight="1" x14ac:dyDescent="0.2">
      <c r="A16" s="51" t="s">
        <v>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2"/>
      <c r="V16" s="39"/>
      <c r="W16" s="40">
        <v>1</v>
      </c>
      <c r="X16" s="41">
        <v>3</v>
      </c>
      <c r="Y16" s="42" t="s">
        <v>11</v>
      </c>
      <c r="Z16" s="43">
        <v>100</v>
      </c>
      <c r="AA16" s="53"/>
      <c r="AB16" s="53"/>
      <c r="AC16" s="53"/>
      <c r="AD16" s="54"/>
      <c r="AE16" s="35">
        <v>1209.5</v>
      </c>
      <c r="AF16" s="36">
        <v>1209.5</v>
      </c>
      <c r="AG16" s="37">
        <f t="shared" si="0"/>
        <v>100</v>
      </c>
    </row>
    <row r="17" spans="1:33" ht="23.25" customHeight="1" x14ac:dyDescent="0.2">
      <c r="A17" s="51" t="s">
        <v>2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2"/>
      <c r="V17" s="39"/>
      <c r="W17" s="40">
        <v>1</v>
      </c>
      <c r="X17" s="41">
        <v>3</v>
      </c>
      <c r="Y17" s="42" t="s">
        <v>11</v>
      </c>
      <c r="Z17" s="43">
        <v>120</v>
      </c>
      <c r="AA17" s="53"/>
      <c r="AB17" s="53"/>
      <c r="AC17" s="53"/>
      <c r="AD17" s="54"/>
      <c r="AE17" s="35">
        <v>1209.5</v>
      </c>
      <c r="AF17" s="36">
        <v>1209.5</v>
      </c>
      <c r="AG17" s="37">
        <f t="shared" si="0"/>
        <v>100</v>
      </c>
    </row>
    <row r="18" spans="1:33" ht="12.75" customHeight="1" x14ac:dyDescent="0.2">
      <c r="A18" s="52" t="s">
        <v>10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39"/>
      <c r="W18" s="40">
        <v>1</v>
      </c>
      <c r="X18" s="41">
        <v>3</v>
      </c>
      <c r="Y18" s="42" t="s">
        <v>5</v>
      </c>
      <c r="Z18" s="31" t="s">
        <v>272</v>
      </c>
      <c r="AA18" s="54"/>
      <c r="AB18" s="56"/>
      <c r="AC18" s="56"/>
      <c r="AD18" s="57"/>
      <c r="AE18" s="44">
        <v>408</v>
      </c>
      <c r="AF18" s="36">
        <v>408</v>
      </c>
      <c r="AG18" s="37">
        <f t="shared" si="0"/>
        <v>100</v>
      </c>
    </row>
    <row r="19" spans="1:33" ht="21.75" customHeight="1" x14ac:dyDescent="0.2">
      <c r="A19" s="51" t="s">
        <v>9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/>
      <c r="V19" s="39"/>
      <c r="W19" s="40">
        <v>1</v>
      </c>
      <c r="X19" s="41">
        <v>3</v>
      </c>
      <c r="Y19" s="42" t="s">
        <v>5</v>
      </c>
      <c r="Z19" s="43">
        <v>200</v>
      </c>
      <c r="AA19" s="53"/>
      <c r="AB19" s="53"/>
      <c r="AC19" s="53"/>
      <c r="AD19" s="54"/>
      <c r="AE19" s="35">
        <v>405.1</v>
      </c>
      <c r="AF19" s="36">
        <v>403.1</v>
      </c>
      <c r="AG19" s="37">
        <f t="shared" si="0"/>
        <v>99.506294742039003</v>
      </c>
    </row>
    <row r="20" spans="1:33" ht="21.75" customHeight="1" x14ac:dyDescent="0.2">
      <c r="A20" s="51" t="s">
        <v>8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  <c r="V20" s="39"/>
      <c r="W20" s="40">
        <v>1</v>
      </c>
      <c r="X20" s="41">
        <v>3</v>
      </c>
      <c r="Y20" s="42" t="s">
        <v>5</v>
      </c>
      <c r="Z20" s="43">
        <v>240</v>
      </c>
      <c r="AA20" s="53"/>
      <c r="AB20" s="53"/>
      <c r="AC20" s="53"/>
      <c r="AD20" s="54"/>
      <c r="AE20" s="35">
        <v>405.1</v>
      </c>
      <c r="AF20" s="36">
        <v>403.1</v>
      </c>
      <c r="AG20" s="37">
        <f t="shared" si="0"/>
        <v>99.506294742039003</v>
      </c>
    </row>
    <row r="21" spans="1:33" ht="12.75" customHeight="1" x14ac:dyDescent="0.2">
      <c r="A21" s="51" t="s">
        <v>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2"/>
      <c r="V21" s="39"/>
      <c r="W21" s="40">
        <v>1</v>
      </c>
      <c r="X21" s="41">
        <v>3</v>
      </c>
      <c r="Y21" s="42" t="s">
        <v>5</v>
      </c>
      <c r="Z21" s="43">
        <v>800</v>
      </c>
      <c r="AA21" s="53"/>
      <c r="AB21" s="53"/>
      <c r="AC21" s="53"/>
      <c r="AD21" s="54"/>
      <c r="AE21" s="35">
        <v>2.9</v>
      </c>
      <c r="AF21" s="36">
        <v>4.9000000000000004</v>
      </c>
      <c r="AG21" s="37">
        <f t="shared" si="0"/>
        <v>168.96551724137933</v>
      </c>
    </row>
    <row r="22" spans="1:33" ht="12.75" customHeight="1" x14ac:dyDescent="0.2">
      <c r="A22" s="51" t="s">
        <v>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2"/>
      <c r="V22" s="39"/>
      <c r="W22" s="40">
        <v>1</v>
      </c>
      <c r="X22" s="41">
        <v>3</v>
      </c>
      <c r="Y22" s="42" t="s">
        <v>5</v>
      </c>
      <c r="Z22" s="43">
        <v>850</v>
      </c>
      <c r="AA22" s="53"/>
      <c r="AB22" s="53"/>
      <c r="AC22" s="53"/>
      <c r="AD22" s="54"/>
      <c r="AE22" s="35">
        <v>2.9</v>
      </c>
      <c r="AF22" s="36">
        <v>4.9000000000000004</v>
      </c>
      <c r="AG22" s="37">
        <f t="shared" si="0"/>
        <v>168.96551724137933</v>
      </c>
    </row>
    <row r="23" spans="1:33" ht="12.75" customHeight="1" x14ac:dyDescent="0.2">
      <c r="A23" s="51" t="s">
        <v>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2"/>
      <c r="V23" s="39"/>
      <c r="W23" s="40">
        <v>1</v>
      </c>
      <c r="X23" s="41">
        <v>3</v>
      </c>
      <c r="Y23" s="42" t="s">
        <v>1</v>
      </c>
      <c r="Z23" s="31" t="s">
        <v>272</v>
      </c>
      <c r="AA23" s="53"/>
      <c r="AB23" s="53"/>
      <c r="AC23" s="53"/>
      <c r="AD23" s="54"/>
      <c r="AE23" s="35">
        <v>1116.5</v>
      </c>
      <c r="AF23" s="36">
        <v>1116.5</v>
      </c>
      <c r="AG23" s="37">
        <f t="shared" si="0"/>
        <v>100</v>
      </c>
    </row>
    <row r="24" spans="1:33" ht="48" customHeight="1" x14ac:dyDescent="0.2">
      <c r="A24" s="51" t="s">
        <v>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2"/>
      <c r="V24" s="39"/>
      <c r="W24" s="40">
        <v>1</v>
      </c>
      <c r="X24" s="41">
        <v>3</v>
      </c>
      <c r="Y24" s="42" t="s">
        <v>1</v>
      </c>
      <c r="Z24" s="43">
        <v>100</v>
      </c>
      <c r="AA24" s="53"/>
      <c r="AB24" s="53"/>
      <c r="AC24" s="53"/>
      <c r="AD24" s="54"/>
      <c r="AE24" s="35">
        <v>1116.5</v>
      </c>
      <c r="AF24" s="36">
        <v>1116.5</v>
      </c>
      <c r="AG24" s="37">
        <f t="shared" si="0"/>
        <v>100</v>
      </c>
    </row>
    <row r="25" spans="1:33" ht="24" customHeight="1" x14ac:dyDescent="0.2">
      <c r="A25" s="51" t="s">
        <v>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2"/>
      <c r="V25" s="39"/>
      <c r="W25" s="40">
        <v>1</v>
      </c>
      <c r="X25" s="41">
        <v>3</v>
      </c>
      <c r="Y25" s="42" t="s">
        <v>1</v>
      </c>
      <c r="Z25" s="43">
        <v>120</v>
      </c>
      <c r="AA25" s="53"/>
      <c r="AB25" s="53"/>
      <c r="AC25" s="53"/>
      <c r="AD25" s="54"/>
      <c r="AE25" s="35">
        <v>1116.5</v>
      </c>
      <c r="AF25" s="36">
        <v>1116.5</v>
      </c>
      <c r="AG25" s="37">
        <f t="shared" si="0"/>
        <v>100</v>
      </c>
    </row>
    <row r="26" spans="1:33" ht="32.25" customHeight="1" x14ac:dyDescent="0.2">
      <c r="A26" s="51" t="s">
        <v>252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/>
      <c r="V26" s="39"/>
      <c r="W26" s="40">
        <v>1</v>
      </c>
      <c r="X26" s="41">
        <v>4</v>
      </c>
      <c r="Y26" s="31" t="s">
        <v>287</v>
      </c>
      <c r="Z26" s="31" t="s">
        <v>272</v>
      </c>
      <c r="AA26" s="53"/>
      <c r="AB26" s="53"/>
      <c r="AC26" s="53"/>
      <c r="AD26" s="54"/>
      <c r="AE26" s="35">
        <v>56459.3</v>
      </c>
      <c r="AF26" s="36">
        <v>58379.3</v>
      </c>
      <c r="AG26" s="37">
        <f t="shared" si="0"/>
        <v>103.40067978171888</v>
      </c>
    </row>
    <row r="27" spans="1:33" ht="21.75" customHeight="1" x14ac:dyDescent="0.2">
      <c r="A27" s="51" t="s">
        <v>251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2"/>
      <c r="V27" s="39"/>
      <c r="W27" s="40">
        <v>1</v>
      </c>
      <c r="X27" s="41">
        <v>4</v>
      </c>
      <c r="Y27" s="42" t="s">
        <v>250</v>
      </c>
      <c r="Z27" s="31" t="s">
        <v>272</v>
      </c>
      <c r="AA27" s="53"/>
      <c r="AB27" s="53"/>
      <c r="AC27" s="53"/>
      <c r="AD27" s="54"/>
      <c r="AE27" s="35">
        <v>1057.5999999999999</v>
      </c>
      <c r="AF27" s="36">
        <v>1057.5999999999999</v>
      </c>
      <c r="AG27" s="37">
        <f t="shared" si="0"/>
        <v>100</v>
      </c>
    </row>
    <row r="28" spans="1:33" ht="44.25" customHeight="1" x14ac:dyDescent="0.2">
      <c r="A28" s="51" t="s">
        <v>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2"/>
      <c r="V28" s="39"/>
      <c r="W28" s="40">
        <v>1</v>
      </c>
      <c r="X28" s="41">
        <v>4</v>
      </c>
      <c r="Y28" s="42" t="s">
        <v>250</v>
      </c>
      <c r="Z28" s="43">
        <v>100</v>
      </c>
      <c r="AA28" s="53"/>
      <c r="AB28" s="53"/>
      <c r="AC28" s="53"/>
      <c r="AD28" s="54"/>
      <c r="AE28" s="35">
        <v>849.2</v>
      </c>
      <c r="AF28" s="36">
        <v>849.2</v>
      </c>
      <c r="AG28" s="37">
        <f t="shared" si="0"/>
        <v>100</v>
      </c>
    </row>
    <row r="29" spans="1:33" ht="23.25" customHeight="1" x14ac:dyDescent="0.2">
      <c r="A29" s="51" t="s">
        <v>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2"/>
      <c r="V29" s="39"/>
      <c r="W29" s="40">
        <v>1</v>
      </c>
      <c r="X29" s="41">
        <v>4</v>
      </c>
      <c r="Y29" s="42" t="s">
        <v>250</v>
      </c>
      <c r="Z29" s="43">
        <v>120</v>
      </c>
      <c r="AA29" s="53"/>
      <c r="AB29" s="53"/>
      <c r="AC29" s="53"/>
      <c r="AD29" s="54"/>
      <c r="AE29" s="35">
        <v>849.2</v>
      </c>
      <c r="AF29" s="36">
        <v>849.2</v>
      </c>
      <c r="AG29" s="37">
        <f t="shared" si="0"/>
        <v>100</v>
      </c>
    </row>
    <row r="30" spans="1:33" ht="21.75" customHeight="1" x14ac:dyDescent="0.2">
      <c r="A30" s="51" t="s">
        <v>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2"/>
      <c r="V30" s="39"/>
      <c r="W30" s="40">
        <v>1</v>
      </c>
      <c r="X30" s="41">
        <v>4</v>
      </c>
      <c r="Y30" s="42" t="s">
        <v>250</v>
      </c>
      <c r="Z30" s="43">
        <v>200</v>
      </c>
      <c r="AA30" s="53"/>
      <c r="AB30" s="53"/>
      <c r="AC30" s="53"/>
      <c r="AD30" s="54"/>
      <c r="AE30" s="35">
        <v>208.4</v>
      </c>
      <c r="AF30" s="36">
        <v>208.4</v>
      </c>
      <c r="AG30" s="37">
        <f t="shared" si="0"/>
        <v>100</v>
      </c>
    </row>
    <row r="31" spans="1:33" ht="21.75" customHeight="1" x14ac:dyDescent="0.2">
      <c r="A31" s="51" t="s">
        <v>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2"/>
      <c r="V31" s="39"/>
      <c r="W31" s="40">
        <v>1</v>
      </c>
      <c r="X31" s="41">
        <v>4</v>
      </c>
      <c r="Y31" s="42" t="s">
        <v>250</v>
      </c>
      <c r="Z31" s="43">
        <v>240</v>
      </c>
      <c r="AA31" s="53"/>
      <c r="AB31" s="53"/>
      <c r="AC31" s="53"/>
      <c r="AD31" s="54"/>
      <c r="AE31" s="35">
        <v>208.4</v>
      </c>
      <c r="AF31" s="36">
        <v>208.4</v>
      </c>
      <c r="AG31" s="37">
        <f t="shared" si="0"/>
        <v>100</v>
      </c>
    </row>
    <row r="32" spans="1:33" ht="32.25" customHeight="1" x14ac:dyDescent="0.2">
      <c r="A32" s="51" t="s">
        <v>75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2"/>
      <c r="V32" s="39"/>
      <c r="W32" s="40">
        <v>1</v>
      </c>
      <c r="X32" s="41">
        <v>4</v>
      </c>
      <c r="Y32" s="42" t="s">
        <v>73</v>
      </c>
      <c r="Z32" s="31" t="s">
        <v>272</v>
      </c>
      <c r="AA32" s="53"/>
      <c r="AB32" s="53"/>
      <c r="AC32" s="53"/>
      <c r="AD32" s="54"/>
      <c r="AE32" s="35">
        <v>1757.7</v>
      </c>
      <c r="AF32" s="36">
        <v>1677.7</v>
      </c>
      <c r="AG32" s="37">
        <f t="shared" si="0"/>
        <v>95.448597599135226</v>
      </c>
    </row>
    <row r="33" spans="1:33" ht="43.5" customHeight="1" x14ac:dyDescent="0.2">
      <c r="A33" s="51" t="s">
        <v>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2"/>
      <c r="V33" s="39"/>
      <c r="W33" s="40">
        <v>1</v>
      </c>
      <c r="X33" s="41">
        <v>4</v>
      </c>
      <c r="Y33" s="42" t="s">
        <v>73</v>
      </c>
      <c r="Z33" s="43">
        <v>100</v>
      </c>
      <c r="AA33" s="53"/>
      <c r="AB33" s="53"/>
      <c r="AC33" s="53"/>
      <c r="AD33" s="54"/>
      <c r="AE33" s="35">
        <v>1476.9</v>
      </c>
      <c r="AF33" s="36">
        <v>1476.9</v>
      </c>
      <c r="AG33" s="37">
        <f t="shared" si="0"/>
        <v>100</v>
      </c>
    </row>
    <row r="34" spans="1:33" ht="22.5" customHeight="1" x14ac:dyDescent="0.2">
      <c r="A34" s="51" t="s">
        <v>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2"/>
      <c r="V34" s="39"/>
      <c r="W34" s="40">
        <v>1</v>
      </c>
      <c r="X34" s="41">
        <v>4</v>
      </c>
      <c r="Y34" s="42" t="s">
        <v>73</v>
      </c>
      <c r="Z34" s="43">
        <v>120</v>
      </c>
      <c r="AA34" s="53"/>
      <c r="AB34" s="53"/>
      <c r="AC34" s="53"/>
      <c r="AD34" s="54"/>
      <c r="AE34" s="35">
        <v>1476.9</v>
      </c>
      <c r="AF34" s="36">
        <v>1476.9</v>
      </c>
      <c r="AG34" s="37">
        <f t="shared" si="0"/>
        <v>100</v>
      </c>
    </row>
    <row r="35" spans="1:33" ht="21.75" customHeight="1" x14ac:dyDescent="0.2">
      <c r="A35" s="51" t="s">
        <v>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2"/>
      <c r="V35" s="39"/>
      <c r="W35" s="40">
        <v>1</v>
      </c>
      <c r="X35" s="41">
        <v>4</v>
      </c>
      <c r="Y35" s="42" t="s">
        <v>73</v>
      </c>
      <c r="Z35" s="43">
        <v>200</v>
      </c>
      <c r="AA35" s="53"/>
      <c r="AB35" s="53"/>
      <c r="AC35" s="53"/>
      <c r="AD35" s="54"/>
      <c r="AE35" s="35">
        <v>280.8</v>
      </c>
      <c r="AF35" s="36">
        <v>200.8</v>
      </c>
      <c r="AG35" s="37">
        <f t="shared" si="0"/>
        <v>71.509971509971521</v>
      </c>
    </row>
    <row r="36" spans="1:33" ht="21.75" customHeight="1" x14ac:dyDescent="0.2">
      <c r="A36" s="51" t="s">
        <v>8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2"/>
      <c r="V36" s="39"/>
      <c r="W36" s="40">
        <v>1</v>
      </c>
      <c r="X36" s="41">
        <v>4</v>
      </c>
      <c r="Y36" s="42" t="s">
        <v>73</v>
      </c>
      <c r="Z36" s="43">
        <v>240</v>
      </c>
      <c r="AA36" s="53"/>
      <c r="AB36" s="53"/>
      <c r="AC36" s="53"/>
      <c r="AD36" s="54"/>
      <c r="AE36" s="35">
        <v>280.8</v>
      </c>
      <c r="AF36" s="36">
        <v>200.8</v>
      </c>
      <c r="AG36" s="37">
        <f t="shared" si="0"/>
        <v>71.509971509971521</v>
      </c>
    </row>
    <row r="37" spans="1:33" ht="12.75" customHeight="1" x14ac:dyDescent="0.2">
      <c r="A37" s="51" t="s">
        <v>49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2"/>
      <c r="V37" s="39"/>
      <c r="W37" s="40">
        <v>1</v>
      </c>
      <c r="X37" s="41">
        <v>4</v>
      </c>
      <c r="Y37" s="42" t="s">
        <v>46</v>
      </c>
      <c r="Z37" s="31" t="s">
        <v>272</v>
      </c>
      <c r="AA37" s="53"/>
      <c r="AB37" s="53"/>
      <c r="AC37" s="53"/>
      <c r="AD37" s="54"/>
      <c r="AE37" s="35">
        <v>3025.8</v>
      </c>
      <c r="AF37" s="36">
        <v>3025.8</v>
      </c>
      <c r="AG37" s="37">
        <f t="shared" si="0"/>
        <v>100</v>
      </c>
    </row>
    <row r="38" spans="1:33" ht="45" customHeight="1" x14ac:dyDescent="0.2">
      <c r="A38" s="51" t="s">
        <v>3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39"/>
      <c r="W38" s="40">
        <v>1</v>
      </c>
      <c r="X38" s="41">
        <v>4</v>
      </c>
      <c r="Y38" s="42" t="s">
        <v>46</v>
      </c>
      <c r="Z38" s="43">
        <v>100</v>
      </c>
      <c r="AA38" s="53"/>
      <c r="AB38" s="53"/>
      <c r="AC38" s="53"/>
      <c r="AD38" s="54"/>
      <c r="AE38" s="35">
        <v>2333.5</v>
      </c>
      <c r="AF38" s="36">
        <v>2333.5</v>
      </c>
      <c r="AG38" s="37">
        <f t="shared" si="0"/>
        <v>100</v>
      </c>
    </row>
    <row r="39" spans="1:33" ht="21.75" customHeight="1" x14ac:dyDescent="0.2">
      <c r="A39" s="51" t="s">
        <v>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2"/>
      <c r="V39" s="39"/>
      <c r="W39" s="40">
        <v>1</v>
      </c>
      <c r="X39" s="41">
        <v>4</v>
      </c>
      <c r="Y39" s="42" t="s">
        <v>46</v>
      </c>
      <c r="Z39" s="43">
        <v>120</v>
      </c>
      <c r="AA39" s="53"/>
      <c r="AB39" s="53"/>
      <c r="AC39" s="53"/>
      <c r="AD39" s="54"/>
      <c r="AE39" s="35">
        <v>2333.5</v>
      </c>
      <c r="AF39" s="36">
        <v>2333.5</v>
      </c>
      <c r="AG39" s="37">
        <f t="shared" si="0"/>
        <v>100</v>
      </c>
    </row>
    <row r="40" spans="1:33" ht="21.75" customHeight="1" x14ac:dyDescent="0.2">
      <c r="A40" s="51" t="s">
        <v>9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2"/>
      <c r="V40" s="39"/>
      <c r="W40" s="40">
        <v>1</v>
      </c>
      <c r="X40" s="41">
        <v>4</v>
      </c>
      <c r="Y40" s="42" t="s">
        <v>46</v>
      </c>
      <c r="Z40" s="43">
        <v>200</v>
      </c>
      <c r="AA40" s="53"/>
      <c r="AB40" s="53"/>
      <c r="AC40" s="53"/>
      <c r="AD40" s="54"/>
      <c r="AE40" s="35">
        <v>692.3</v>
      </c>
      <c r="AF40" s="36">
        <v>692.3</v>
      </c>
      <c r="AG40" s="37">
        <f t="shared" si="0"/>
        <v>100</v>
      </c>
    </row>
    <row r="41" spans="1:33" ht="21.75" customHeight="1" x14ac:dyDescent="0.2">
      <c r="A41" s="51" t="s">
        <v>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2"/>
      <c r="V41" s="39"/>
      <c r="W41" s="40">
        <v>1</v>
      </c>
      <c r="X41" s="41">
        <v>4</v>
      </c>
      <c r="Y41" s="42" t="s">
        <v>46</v>
      </c>
      <c r="Z41" s="43">
        <v>240</v>
      </c>
      <c r="AA41" s="53"/>
      <c r="AB41" s="53"/>
      <c r="AC41" s="53"/>
      <c r="AD41" s="54"/>
      <c r="AE41" s="35">
        <v>692.3</v>
      </c>
      <c r="AF41" s="36">
        <v>692.3</v>
      </c>
      <c r="AG41" s="37">
        <f t="shared" si="0"/>
        <v>100</v>
      </c>
    </row>
    <row r="42" spans="1:33" ht="21.75" customHeight="1" x14ac:dyDescent="0.2">
      <c r="A42" s="51" t="s">
        <v>249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2"/>
      <c r="V42" s="39"/>
      <c r="W42" s="40">
        <v>1</v>
      </c>
      <c r="X42" s="41">
        <v>4</v>
      </c>
      <c r="Y42" s="42" t="s">
        <v>248</v>
      </c>
      <c r="Z42" s="31" t="s">
        <v>272</v>
      </c>
      <c r="AA42" s="53"/>
      <c r="AB42" s="53"/>
      <c r="AC42" s="53"/>
      <c r="AD42" s="54"/>
      <c r="AE42" s="35">
        <v>6.8</v>
      </c>
      <c r="AF42" s="36">
        <v>6.8</v>
      </c>
      <c r="AG42" s="37">
        <f t="shared" si="0"/>
        <v>100</v>
      </c>
    </row>
    <row r="43" spans="1:33" ht="43.5" customHeight="1" x14ac:dyDescent="0.2">
      <c r="A43" s="51" t="s">
        <v>3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2"/>
      <c r="V43" s="39"/>
      <c r="W43" s="40">
        <v>1</v>
      </c>
      <c r="X43" s="41">
        <v>4</v>
      </c>
      <c r="Y43" s="42" t="s">
        <v>248</v>
      </c>
      <c r="Z43" s="43">
        <v>100</v>
      </c>
      <c r="AA43" s="53"/>
      <c r="AB43" s="53"/>
      <c r="AC43" s="53"/>
      <c r="AD43" s="54"/>
      <c r="AE43" s="35">
        <v>3.5</v>
      </c>
      <c r="AF43" s="36">
        <v>3.5</v>
      </c>
      <c r="AG43" s="37">
        <f t="shared" si="0"/>
        <v>100</v>
      </c>
    </row>
    <row r="44" spans="1:33" ht="21" customHeight="1" x14ac:dyDescent="0.2">
      <c r="A44" s="51" t="s">
        <v>2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2"/>
      <c r="V44" s="39"/>
      <c r="W44" s="40">
        <v>1</v>
      </c>
      <c r="X44" s="41">
        <v>4</v>
      </c>
      <c r="Y44" s="42" t="s">
        <v>248</v>
      </c>
      <c r="Z44" s="43">
        <v>120</v>
      </c>
      <c r="AA44" s="53"/>
      <c r="AB44" s="53"/>
      <c r="AC44" s="53"/>
      <c r="AD44" s="54"/>
      <c r="AE44" s="35">
        <v>3.5</v>
      </c>
      <c r="AF44" s="36">
        <v>3.5</v>
      </c>
      <c r="AG44" s="37">
        <f t="shared" si="0"/>
        <v>100</v>
      </c>
    </row>
    <row r="45" spans="1:33" ht="21.75" customHeight="1" x14ac:dyDescent="0.2">
      <c r="A45" s="51" t="s">
        <v>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2"/>
      <c r="V45" s="39"/>
      <c r="W45" s="40">
        <v>1</v>
      </c>
      <c r="X45" s="41">
        <v>4</v>
      </c>
      <c r="Y45" s="42" t="s">
        <v>248</v>
      </c>
      <c r="Z45" s="43">
        <v>200</v>
      </c>
      <c r="AA45" s="53"/>
      <c r="AB45" s="53"/>
      <c r="AC45" s="53"/>
      <c r="AD45" s="54"/>
      <c r="AE45" s="35">
        <v>1.1000000000000001</v>
      </c>
      <c r="AF45" s="36">
        <v>1.1000000000000001</v>
      </c>
      <c r="AG45" s="37">
        <f t="shared" si="0"/>
        <v>100</v>
      </c>
    </row>
    <row r="46" spans="1:33" ht="21.75" customHeight="1" x14ac:dyDescent="0.2">
      <c r="A46" s="51" t="s">
        <v>8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2"/>
      <c r="V46" s="39"/>
      <c r="W46" s="40">
        <v>1</v>
      </c>
      <c r="X46" s="41">
        <v>4</v>
      </c>
      <c r="Y46" s="42" t="s">
        <v>248</v>
      </c>
      <c r="Z46" s="43">
        <v>240</v>
      </c>
      <c r="AA46" s="53"/>
      <c r="AB46" s="53"/>
      <c r="AC46" s="53"/>
      <c r="AD46" s="54"/>
      <c r="AE46" s="35">
        <v>1.1000000000000001</v>
      </c>
      <c r="AF46" s="36">
        <v>1.1000000000000001</v>
      </c>
      <c r="AG46" s="37">
        <f t="shared" si="0"/>
        <v>100</v>
      </c>
    </row>
    <row r="47" spans="1:33" ht="12.75" customHeight="1" x14ac:dyDescent="0.2">
      <c r="A47" s="51" t="s">
        <v>17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2"/>
      <c r="V47" s="39"/>
      <c r="W47" s="40">
        <v>1</v>
      </c>
      <c r="X47" s="41">
        <v>4</v>
      </c>
      <c r="Y47" s="42" t="s">
        <v>248</v>
      </c>
      <c r="Z47" s="43">
        <v>500</v>
      </c>
      <c r="AA47" s="53"/>
      <c r="AB47" s="53"/>
      <c r="AC47" s="53"/>
      <c r="AD47" s="54"/>
      <c r="AE47" s="35">
        <v>2.2000000000000002</v>
      </c>
      <c r="AF47" s="36">
        <v>2.2000000000000002</v>
      </c>
      <c r="AG47" s="37">
        <f t="shared" si="0"/>
        <v>100</v>
      </c>
    </row>
    <row r="48" spans="1:33" ht="12.75" customHeight="1" x14ac:dyDescent="0.2">
      <c r="A48" s="51" t="s">
        <v>222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2"/>
      <c r="V48" s="39"/>
      <c r="W48" s="40">
        <v>1</v>
      </c>
      <c r="X48" s="41">
        <v>4</v>
      </c>
      <c r="Y48" s="42" t="s">
        <v>248</v>
      </c>
      <c r="Z48" s="43">
        <v>530</v>
      </c>
      <c r="AA48" s="53"/>
      <c r="AB48" s="53"/>
      <c r="AC48" s="53"/>
      <c r="AD48" s="54"/>
      <c r="AE48" s="35">
        <v>2.2000000000000002</v>
      </c>
      <c r="AF48" s="36">
        <v>2.2000000000000002</v>
      </c>
      <c r="AG48" s="37">
        <f t="shared" si="0"/>
        <v>100</v>
      </c>
    </row>
    <row r="49" spans="1:33" ht="32.25" customHeight="1" x14ac:dyDescent="0.2">
      <c r="A49" s="51" t="s">
        <v>247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2"/>
      <c r="V49" s="39"/>
      <c r="W49" s="40">
        <v>1</v>
      </c>
      <c r="X49" s="41">
        <v>4</v>
      </c>
      <c r="Y49" s="42" t="s">
        <v>246</v>
      </c>
      <c r="Z49" s="31" t="s">
        <v>272</v>
      </c>
      <c r="AA49" s="53"/>
      <c r="AB49" s="53"/>
      <c r="AC49" s="53"/>
      <c r="AD49" s="54"/>
      <c r="AE49" s="35">
        <v>117.5</v>
      </c>
      <c r="AF49" s="36">
        <v>117.5</v>
      </c>
      <c r="AG49" s="37">
        <f t="shared" si="0"/>
        <v>100</v>
      </c>
    </row>
    <row r="50" spans="1:33" ht="42" customHeight="1" x14ac:dyDescent="0.2">
      <c r="A50" s="51" t="s">
        <v>3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2"/>
      <c r="V50" s="39"/>
      <c r="W50" s="40">
        <v>1</v>
      </c>
      <c r="X50" s="41">
        <v>4</v>
      </c>
      <c r="Y50" s="42" t="s">
        <v>246</v>
      </c>
      <c r="Z50" s="43">
        <v>100</v>
      </c>
      <c r="AA50" s="53"/>
      <c r="AB50" s="53"/>
      <c r="AC50" s="53"/>
      <c r="AD50" s="54"/>
      <c r="AE50" s="35">
        <v>98</v>
      </c>
      <c r="AF50" s="36">
        <v>98</v>
      </c>
      <c r="AG50" s="37">
        <f t="shared" si="0"/>
        <v>100</v>
      </c>
    </row>
    <row r="51" spans="1:33" ht="21" customHeight="1" x14ac:dyDescent="0.2">
      <c r="A51" s="51" t="s">
        <v>2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2"/>
      <c r="V51" s="39"/>
      <c r="W51" s="40">
        <v>1</v>
      </c>
      <c r="X51" s="41">
        <v>4</v>
      </c>
      <c r="Y51" s="42" t="s">
        <v>246</v>
      </c>
      <c r="Z51" s="43">
        <v>120</v>
      </c>
      <c r="AA51" s="53"/>
      <c r="AB51" s="53"/>
      <c r="AC51" s="53"/>
      <c r="AD51" s="54"/>
      <c r="AE51" s="35">
        <v>98</v>
      </c>
      <c r="AF51" s="36">
        <v>98</v>
      </c>
      <c r="AG51" s="37">
        <f t="shared" si="0"/>
        <v>100</v>
      </c>
    </row>
    <row r="52" spans="1:33" ht="21.75" customHeight="1" x14ac:dyDescent="0.2">
      <c r="A52" s="51" t="s">
        <v>9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2"/>
      <c r="V52" s="39"/>
      <c r="W52" s="40">
        <v>1</v>
      </c>
      <c r="X52" s="41">
        <v>4</v>
      </c>
      <c r="Y52" s="42" t="s">
        <v>246</v>
      </c>
      <c r="Z52" s="43">
        <v>200</v>
      </c>
      <c r="AA52" s="53"/>
      <c r="AB52" s="53"/>
      <c r="AC52" s="53"/>
      <c r="AD52" s="54"/>
      <c r="AE52" s="35">
        <v>19.5</v>
      </c>
      <c r="AF52" s="36">
        <v>19.5</v>
      </c>
      <c r="AG52" s="37">
        <f t="shared" si="0"/>
        <v>100</v>
      </c>
    </row>
    <row r="53" spans="1:33" ht="21.75" customHeight="1" x14ac:dyDescent="0.2">
      <c r="A53" s="51" t="s">
        <v>8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2"/>
      <c r="V53" s="39"/>
      <c r="W53" s="40">
        <v>1</v>
      </c>
      <c r="X53" s="41">
        <v>4</v>
      </c>
      <c r="Y53" s="42" t="s">
        <v>246</v>
      </c>
      <c r="Z53" s="43">
        <v>240</v>
      </c>
      <c r="AA53" s="53"/>
      <c r="AB53" s="53"/>
      <c r="AC53" s="53"/>
      <c r="AD53" s="54"/>
      <c r="AE53" s="35">
        <v>19.5</v>
      </c>
      <c r="AF53" s="36">
        <v>19.5</v>
      </c>
      <c r="AG53" s="37">
        <f t="shared" si="0"/>
        <v>100</v>
      </c>
    </row>
    <row r="54" spans="1:33" ht="21.75" customHeight="1" x14ac:dyDescent="0.2">
      <c r="A54" s="51" t="s">
        <v>12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2"/>
      <c r="V54" s="39"/>
      <c r="W54" s="40">
        <v>1</v>
      </c>
      <c r="X54" s="41">
        <v>4</v>
      </c>
      <c r="Y54" s="42" t="s">
        <v>11</v>
      </c>
      <c r="Z54" s="31" t="s">
        <v>272</v>
      </c>
      <c r="AA54" s="53"/>
      <c r="AB54" s="53"/>
      <c r="AC54" s="53"/>
      <c r="AD54" s="54"/>
      <c r="AE54" s="35">
        <v>41455.300000000003</v>
      </c>
      <c r="AF54" s="36">
        <v>41516.300000000003</v>
      </c>
      <c r="AG54" s="37">
        <f t="shared" si="0"/>
        <v>100.14714644448357</v>
      </c>
    </row>
    <row r="55" spans="1:33" ht="45.75" customHeight="1" x14ac:dyDescent="0.2">
      <c r="A55" s="51" t="s">
        <v>3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2"/>
      <c r="V55" s="39"/>
      <c r="W55" s="40">
        <v>1</v>
      </c>
      <c r="X55" s="41">
        <v>4</v>
      </c>
      <c r="Y55" s="42" t="s">
        <v>11</v>
      </c>
      <c r="Z55" s="43">
        <v>100</v>
      </c>
      <c r="AA55" s="53"/>
      <c r="AB55" s="53"/>
      <c r="AC55" s="53"/>
      <c r="AD55" s="54"/>
      <c r="AE55" s="35">
        <v>41455.300000000003</v>
      </c>
      <c r="AF55" s="36">
        <v>41516.300000000003</v>
      </c>
      <c r="AG55" s="37">
        <f t="shared" si="0"/>
        <v>100.14714644448357</v>
      </c>
    </row>
    <row r="56" spans="1:33" ht="22.5" customHeight="1" x14ac:dyDescent="0.2">
      <c r="A56" s="51" t="s">
        <v>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2"/>
      <c r="V56" s="39"/>
      <c r="W56" s="40">
        <v>1</v>
      </c>
      <c r="X56" s="41">
        <v>4</v>
      </c>
      <c r="Y56" s="42" t="s">
        <v>11</v>
      </c>
      <c r="Z56" s="43">
        <v>120</v>
      </c>
      <c r="AA56" s="53"/>
      <c r="AB56" s="53"/>
      <c r="AC56" s="53"/>
      <c r="AD56" s="54"/>
      <c r="AE56" s="35">
        <v>41455.300000000003</v>
      </c>
      <c r="AF56" s="36">
        <v>41516.300000000003</v>
      </c>
      <c r="AG56" s="37">
        <f t="shared" si="0"/>
        <v>100.14714644448357</v>
      </c>
    </row>
    <row r="57" spans="1:33" ht="12.75" customHeight="1" x14ac:dyDescent="0.2">
      <c r="A57" s="51" t="s">
        <v>10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2"/>
      <c r="V57" s="39"/>
      <c r="W57" s="40">
        <v>1</v>
      </c>
      <c r="X57" s="41">
        <v>4</v>
      </c>
      <c r="Y57" s="42" t="s">
        <v>5</v>
      </c>
      <c r="Z57" s="43">
        <v>0</v>
      </c>
      <c r="AA57" s="53"/>
      <c r="AB57" s="53"/>
      <c r="AC57" s="53"/>
      <c r="AD57" s="54"/>
      <c r="AE57" s="35">
        <v>8651.6</v>
      </c>
      <c r="AF57" s="36">
        <v>10590.6</v>
      </c>
      <c r="AG57" s="37">
        <f t="shared" si="0"/>
        <v>122.41203939155763</v>
      </c>
    </row>
    <row r="58" spans="1:33" ht="21.75" customHeight="1" x14ac:dyDescent="0.2">
      <c r="A58" s="51" t="s">
        <v>9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2"/>
      <c r="V58" s="39"/>
      <c r="W58" s="40">
        <v>1</v>
      </c>
      <c r="X58" s="41">
        <v>4</v>
      </c>
      <c r="Y58" s="42" t="s">
        <v>5</v>
      </c>
      <c r="Z58" s="43">
        <v>200</v>
      </c>
      <c r="AA58" s="53"/>
      <c r="AB58" s="53"/>
      <c r="AC58" s="53"/>
      <c r="AD58" s="54"/>
      <c r="AE58" s="35">
        <v>8232.6</v>
      </c>
      <c r="AF58" s="36">
        <v>10171.6</v>
      </c>
      <c r="AG58" s="37">
        <f t="shared" si="0"/>
        <v>123.55270509923962</v>
      </c>
    </row>
    <row r="59" spans="1:33" ht="21.75" customHeight="1" x14ac:dyDescent="0.2">
      <c r="A59" s="51" t="s">
        <v>8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2"/>
      <c r="V59" s="39"/>
      <c r="W59" s="40">
        <v>1</v>
      </c>
      <c r="X59" s="41">
        <v>4</v>
      </c>
      <c r="Y59" s="42" t="s">
        <v>5</v>
      </c>
      <c r="Z59" s="43">
        <v>240</v>
      </c>
      <c r="AA59" s="53"/>
      <c r="AB59" s="53"/>
      <c r="AC59" s="53"/>
      <c r="AD59" s="54"/>
      <c r="AE59" s="35">
        <v>8232.6</v>
      </c>
      <c r="AF59" s="36">
        <v>10171.6</v>
      </c>
      <c r="AG59" s="37">
        <f t="shared" si="0"/>
        <v>123.55270509923962</v>
      </c>
    </row>
    <row r="60" spans="1:33" ht="12.75" customHeight="1" x14ac:dyDescent="0.2">
      <c r="A60" s="51" t="s">
        <v>7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2"/>
      <c r="V60" s="39"/>
      <c r="W60" s="40">
        <v>1</v>
      </c>
      <c r="X60" s="41">
        <v>4</v>
      </c>
      <c r="Y60" s="42" t="s">
        <v>5</v>
      </c>
      <c r="Z60" s="43">
        <v>800</v>
      </c>
      <c r="AA60" s="53"/>
      <c r="AB60" s="53"/>
      <c r="AC60" s="53"/>
      <c r="AD60" s="54"/>
      <c r="AE60" s="35">
        <v>419</v>
      </c>
      <c r="AF60" s="36">
        <v>419</v>
      </c>
      <c r="AG60" s="37">
        <f t="shared" si="0"/>
        <v>100</v>
      </c>
    </row>
    <row r="61" spans="1:33" ht="12.75" customHeight="1" x14ac:dyDescent="0.2">
      <c r="A61" s="51" t="s">
        <v>6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2"/>
      <c r="V61" s="39"/>
      <c r="W61" s="40">
        <v>1</v>
      </c>
      <c r="X61" s="41">
        <v>4</v>
      </c>
      <c r="Y61" s="42" t="s">
        <v>5</v>
      </c>
      <c r="Z61" s="43">
        <v>850</v>
      </c>
      <c r="AA61" s="53"/>
      <c r="AB61" s="53"/>
      <c r="AC61" s="53"/>
      <c r="AD61" s="54"/>
      <c r="AE61" s="35">
        <v>419</v>
      </c>
      <c r="AF61" s="36">
        <v>419</v>
      </c>
      <c r="AG61" s="37">
        <f t="shared" si="0"/>
        <v>100</v>
      </c>
    </row>
    <row r="62" spans="1:33" ht="32.25" customHeight="1" x14ac:dyDescent="0.2">
      <c r="A62" s="51" t="s">
        <v>245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2"/>
      <c r="V62" s="39"/>
      <c r="W62" s="40">
        <v>1</v>
      </c>
      <c r="X62" s="41">
        <v>4</v>
      </c>
      <c r="Y62" s="42" t="s">
        <v>244</v>
      </c>
      <c r="Z62" s="31" t="s">
        <v>272</v>
      </c>
      <c r="AA62" s="53"/>
      <c r="AB62" s="53"/>
      <c r="AC62" s="53"/>
      <c r="AD62" s="54"/>
      <c r="AE62" s="35">
        <v>387</v>
      </c>
      <c r="AF62" s="36">
        <v>387</v>
      </c>
      <c r="AG62" s="37">
        <f t="shared" si="0"/>
        <v>100</v>
      </c>
    </row>
    <row r="63" spans="1:33" ht="46.5" customHeight="1" x14ac:dyDescent="0.2">
      <c r="A63" s="51" t="s">
        <v>3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2"/>
      <c r="V63" s="39"/>
      <c r="W63" s="40">
        <v>1</v>
      </c>
      <c r="X63" s="41">
        <v>4</v>
      </c>
      <c r="Y63" s="42" t="s">
        <v>244</v>
      </c>
      <c r="Z63" s="43">
        <v>100</v>
      </c>
      <c r="AA63" s="53"/>
      <c r="AB63" s="53"/>
      <c r="AC63" s="53"/>
      <c r="AD63" s="54"/>
      <c r="AE63" s="35">
        <v>322.5</v>
      </c>
      <c r="AF63" s="36">
        <v>322.5</v>
      </c>
      <c r="AG63" s="37">
        <f t="shared" si="0"/>
        <v>100</v>
      </c>
    </row>
    <row r="64" spans="1:33" ht="22.5" customHeight="1" x14ac:dyDescent="0.2">
      <c r="A64" s="51" t="s">
        <v>2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2"/>
      <c r="V64" s="39"/>
      <c r="W64" s="40">
        <v>1</v>
      </c>
      <c r="X64" s="41">
        <v>4</v>
      </c>
      <c r="Y64" s="42" t="s">
        <v>244</v>
      </c>
      <c r="Z64" s="43">
        <v>120</v>
      </c>
      <c r="AA64" s="53"/>
      <c r="AB64" s="53"/>
      <c r="AC64" s="53"/>
      <c r="AD64" s="54"/>
      <c r="AE64" s="35">
        <v>322.5</v>
      </c>
      <c r="AF64" s="36">
        <v>322.5</v>
      </c>
      <c r="AG64" s="37">
        <f t="shared" si="0"/>
        <v>100</v>
      </c>
    </row>
    <row r="65" spans="1:33" ht="21.75" customHeight="1" x14ac:dyDescent="0.2">
      <c r="A65" s="51" t="s">
        <v>9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2"/>
      <c r="V65" s="39"/>
      <c r="W65" s="40">
        <v>1</v>
      </c>
      <c r="X65" s="41">
        <v>4</v>
      </c>
      <c r="Y65" s="42" t="s">
        <v>244</v>
      </c>
      <c r="Z65" s="43">
        <v>200</v>
      </c>
      <c r="AA65" s="53"/>
      <c r="AB65" s="53"/>
      <c r="AC65" s="53"/>
      <c r="AD65" s="54"/>
      <c r="AE65" s="35">
        <v>64.5</v>
      </c>
      <c r="AF65" s="36">
        <v>64.5</v>
      </c>
      <c r="AG65" s="37">
        <f t="shared" si="0"/>
        <v>100</v>
      </c>
    </row>
    <row r="66" spans="1:33" ht="21.75" customHeight="1" x14ac:dyDescent="0.2">
      <c r="A66" s="51" t="s">
        <v>8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2"/>
      <c r="V66" s="39"/>
      <c r="W66" s="40">
        <v>1</v>
      </c>
      <c r="X66" s="41">
        <v>4</v>
      </c>
      <c r="Y66" s="42" t="s">
        <v>244</v>
      </c>
      <c r="Z66" s="43">
        <v>240</v>
      </c>
      <c r="AA66" s="53"/>
      <c r="AB66" s="53"/>
      <c r="AC66" s="53"/>
      <c r="AD66" s="54"/>
      <c r="AE66" s="35">
        <v>64.5</v>
      </c>
      <c r="AF66" s="36">
        <v>64.5</v>
      </c>
      <c r="AG66" s="37">
        <f t="shared" si="0"/>
        <v>100</v>
      </c>
    </row>
    <row r="67" spans="1:33" ht="12.75" customHeight="1" x14ac:dyDescent="0.2">
      <c r="A67" s="51" t="s">
        <v>243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2"/>
      <c r="V67" s="39"/>
      <c r="W67" s="40">
        <v>1</v>
      </c>
      <c r="X67" s="41">
        <v>5</v>
      </c>
      <c r="Y67" s="31" t="s">
        <v>287</v>
      </c>
      <c r="Z67" s="31" t="s">
        <v>272</v>
      </c>
      <c r="AA67" s="53"/>
      <c r="AB67" s="53"/>
      <c r="AC67" s="53"/>
      <c r="AD67" s="54"/>
      <c r="AE67" s="35">
        <v>39.1</v>
      </c>
      <c r="AF67" s="36">
        <v>39.1</v>
      </c>
      <c r="AG67" s="37">
        <f t="shared" si="0"/>
        <v>100</v>
      </c>
    </row>
    <row r="68" spans="1:33" ht="32.25" customHeight="1" x14ac:dyDescent="0.2">
      <c r="A68" s="51" t="s">
        <v>242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2"/>
      <c r="V68" s="39"/>
      <c r="W68" s="40">
        <v>1</v>
      </c>
      <c r="X68" s="41">
        <v>5</v>
      </c>
      <c r="Y68" s="42" t="s">
        <v>241</v>
      </c>
      <c r="Z68" s="31" t="s">
        <v>272</v>
      </c>
      <c r="AA68" s="53"/>
      <c r="AB68" s="53"/>
      <c r="AC68" s="53"/>
      <c r="AD68" s="54"/>
      <c r="AE68" s="35">
        <v>39.1</v>
      </c>
      <c r="AF68" s="36">
        <v>39.1</v>
      </c>
      <c r="AG68" s="37">
        <f t="shared" si="0"/>
        <v>100</v>
      </c>
    </row>
    <row r="69" spans="1:33" ht="21.75" customHeight="1" x14ac:dyDescent="0.2">
      <c r="A69" s="51" t="s">
        <v>9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2"/>
      <c r="V69" s="39"/>
      <c r="W69" s="40">
        <v>1</v>
      </c>
      <c r="X69" s="41">
        <v>5</v>
      </c>
      <c r="Y69" s="42" t="s">
        <v>241</v>
      </c>
      <c r="Z69" s="43">
        <v>200</v>
      </c>
      <c r="AA69" s="53"/>
      <c r="AB69" s="53"/>
      <c r="AC69" s="53"/>
      <c r="AD69" s="54"/>
      <c r="AE69" s="35">
        <v>39.1</v>
      </c>
      <c r="AF69" s="36">
        <v>39.1</v>
      </c>
      <c r="AG69" s="37">
        <f t="shared" si="0"/>
        <v>100</v>
      </c>
    </row>
    <row r="70" spans="1:33" ht="21.75" customHeight="1" x14ac:dyDescent="0.2">
      <c r="A70" s="51" t="s">
        <v>8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2"/>
      <c r="V70" s="39"/>
      <c r="W70" s="40">
        <v>1</v>
      </c>
      <c r="X70" s="41">
        <v>5</v>
      </c>
      <c r="Y70" s="42" t="s">
        <v>241</v>
      </c>
      <c r="Z70" s="43">
        <v>240</v>
      </c>
      <c r="AA70" s="53"/>
      <c r="AB70" s="53"/>
      <c r="AC70" s="53"/>
      <c r="AD70" s="54"/>
      <c r="AE70" s="35">
        <v>39.1</v>
      </c>
      <c r="AF70" s="36">
        <v>39.1</v>
      </c>
      <c r="AG70" s="37">
        <f t="shared" si="0"/>
        <v>100</v>
      </c>
    </row>
    <row r="71" spans="1:33" ht="21.75" customHeight="1" x14ac:dyDescent="0.2">
      <c r="A71" s="51" t="s">
        <v>240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2"/>
      <c r="V71" s="39"/>
      <c r="W71" s="40">
        <v>1</v>
      </c>
      <c r="X71" s="41">
        <v>6</v>
      </c>
      <c r="Y71" s="31" t="s">
        <v>287</v>
      </c>
      <c r="Z71" s="31" t="s">
        <v>272</v>
      </c>
      <c r="AA71" s="53"/>
      <c r="AB71" s="53"/>
      <c r="AC71" s="53"/>
      <c r="AD71" s="54"/>
      <c r="AE71" s="35">
        <v>2039.9</v>
      </c>
      <c r="AF71" s="36">
        <v>2039.9</v>
      </c>
      <c r="AG71" s="37">
        <f t="shared" si="0"/>
        <v>100</v>
      </c>
    </row>
    <row r="72" spans="1:33" ht="21.75" customHeight="1" x14ac:dyDescent="0.2">
      <c r="A72" s="51" t="s">
        <v>12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2"/>
      <c r="V72" s="39"/>
      <c r="W72" s="40">
        <v>1</v>
      </c>
      <c r="X72" s="41">
        <v>6</v>
      </c>
      <c r="Y72" s="42" t="s">
        <v>11</v>
      </c>
      <c r="Z72" s="31" t="s">
        <v>272</v>
      </c>
      <c r="AA72" s="53"/>
      <c r="AB72" s="53"/>
      <c r="AC72" s="53"/>
      <c r="AD72" s="54"/>
      <c r="AE72" s="35">
        <v>1163</v>
      </c>
      <c r="AF72" s="36">
        <v>1163</v>
      </c>
      <c r="AG72" s="37">
        <f t="shared" si="0"/>
        <v>100</v>
      </c>
    </row>
    <row r="73" spans="1:33" ht="45.75" customHeight="1" x14ac:dyDescent="0.2">
      <c r="A73" s="51" t="s">
        <v>3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2"/>
      <c r="V73" s="39"/>
      <c r="W73" s="40">
        <v>1</v>
      </c>
      <c r="X73" s="41">
        <v>6</v>
      </c>
      <c r="Y73" s="42" t="s">
        <v>11</v>
      </c>
      <c r="Z73" s="43">
        <v>100</v>
      </c>
      <c r="AA73" s="53"/>
      <c r="AB73" s="53"/>
      <c r="AC73" s="53"/>
      <c r="AD73" s="54"/>
      <c r="AE73" s="35">
        <v>1163</v>
      </c>
      <c r="AF73" s="36">
        <v>1163</v>
      </c>
      <c r="AG73" s="37">
        <f t="shared" si="0"/>
        <v>100</v>
      </c>
    </row>
    <row r="74" spans="1:33" ht="24" customHeight="1" x14ac:dyDescent="0.2">
      <c r="A74" s="51" t="s">
        <v>2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2"/>
      <c r="V74" s="39"/>
      <c r="W74" s="40">
        <v>1</v>
      </c>
      <c r="X74" s="41">
        <v>6</v>
      </c>
      <c r="Y74" s="42" t="s">
        <v>11</v>
      </c>
      <c r="Z74" s="43">
        <v>120</v>
      </c>
      <c r="AA74" s="53"/>
      <c r="AB74" s="53"/>
      <c r="AC74" s="53"/>
      <c r="AD74" s="54"/>
      <c r="AE74" s="35">
        <v>1163</v>
      </c>
      <c r="AF74" s="36">
        <v>1163</v>
      </c>
      <c r="AG74" s="37">
        <f t="shared" ref="AG74:AG138" si="1">AF74/AE74*100</f>
        <v>100</v>
      </c>
    </row>
    <row r="75" spans="1:33" ht="12.75" customHeight="1" x14ac:dyDescent="0.2">
      <c r="A75" s="51" t="s">
        <v>10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2"/>
      <c r="V75" s="39"/>
      <c r="W75" s="40">
        <v>1</v>
      </c>
      <c r="X75" s="41">
        <v>6</v>
      </c>
      <c r="Y75" s="42" t="s">
        <v>5</v>
      </c>
      <c r="Z75" s="31" t="s">
        <v>272</v>
      </c>
      <c r="AA75" s="53"/>
      <c r="AB75" s="53"/>
      <c r="AC75" s="53"/>
      <c r="AD75" s="54"/>
      <c r="AE75" s="35">
        <v>51.9</v>
      </c>
      <c r="AF75" s="36">
        <v>51.9</v>
      </c>
      <c r="AG75" s="37">
        <f t="shared" si="1"/>
        <v>100</v>
      </c>
    </row>
    <row r="76" spans="1:33" ht="42" customHeight="1" x14ac:dyDescent="0.2">
      <c r="A76" s="51" t="s">
        <v>3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2"/>
      <c r="V76" s="39"/>
      <c r="W76" s="40">
        <v>1</v>
      </c>
      <c r="X76" s="41">
        <v>6</v>
      </c>
      <c r="Y76" s="42" t="s">
        <v>5</v>
      </c>
      <c r="Z76" s="43">
        <v>100</v>
      </c>
      <c r="AA76" s="53"/>
      <c r="AB76" s="53"/>
      <c r="AC76" s="53"/>
      <c r="AD76" s="54"/>
      <c r="AE76" s="35">
        <v>6.4</v>
      </c>
      <c r="AF76" s="36">
        <v>6.4</v>
      </c>
      <c r="AG76" s="37">
        <f t="shared" si="1"/>
        <v>100</v>
      </c>
    </row>
    <row r="77" spans="1:33" ht="24" customHeight="1" x14ac:dyDescent="0.2">
      <c r="A77" s="51" t="s">
        <v>2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2"/>
      <c r="V77" s="39"/>
      <c r="W77" s="40">
        <v>1</v>
      </c>
      <c r="X77" s="41">
        <v>6</v>
      </c>
      <c r="Y77" s="42" t="s">
        <v>5</v>
      </c>
      <c r="Z77" s="43">
        <v>120</v>
      </c>
      <c r="AA77" s="53"/>
      <c r="AB77" s="53"/>
      <c r="AC77" s="53"/>
      <c r="AD77" s="54"/>
      <c r="AE77" s="35">
        <v>6.4</v>
      </c>
      <c r="AF77" s="36">
        <v>6.4</v>
      </c>
      <c r="AG77" s="37">
        <f t="shared" si="1"/>
        <v>100</v>
      </c>
    </row>
    <row r="78" spans="1:33" ht="21.75" customHeight="1" x14ac:dyDescent="0.2">
      <c r="A78" s="51" t="s">
        <v>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2"/>
      <c r="V78" s="39"/>
      <c r="W78" s="40">
        <v>1</v>
      </c>
      <c r="X78" s="41">
        <v>6</v>
      </c>
      <c r="Y78" s="42" t="s">
        <v>5</v>
      </c>
      <c r="Z78" s="43">
        <v>200</v>
      </c>
      <c r="AA78" s="53"/>
      <c r="AB78" s="53"/>
      <c r="AC78" s="53"/>
      <c r="AD78" s="54"/>
      <c r="AE78" s="35">
        <v>45.5</v>
      </c>
      <c r="AF78" s="36">
        <v>45.5</v>
      </c>
      <c r="AG78" s="37">
        <f t="shared" si="1"/>
        <v>100</v>
      </c>
    </row>
    <row r="79" spans="1:33" ht="21.75" customHeight="1" x14ac:dyDescent="0.2">
      <c r="A79" s="51" t="s">
        <v>8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2"/>
      <c r="V79" s="39"/>
      <c r="W79" s="40">
        <v>1</v>
      </c>
      <c r="X79" s="41">
        <v>6</v>
      </c>
      <c r="Y79" s="42" t="s">
        <v>5</v>
      </c>
      <c r="Z79" s="43">
        <v>240</v>
      </c>
      <c r="AA79" s="53"/>
      <c r="AB79" s="53"/>
      <c r="AC79" s="53"/>
      <c r="AD79" s="54"/>
      <c r="AE79" s="35">
        <v>45.5</v>
      </c>
      <c r="AF79" s="36">
        <v>45.5</v>
      </c>
      <c r="AG79" s="37">
        <f t="shared" si="1"/>
        <v>100</v>
      </c>
    </row>
    <row r="80" spans="1:33" ht="12.75" customHeight="1" x14ac:dyDescent="0.2">
      <c r="A80" s="51" t="s">
        <v>239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2"/>
      <c r="V80" s="39"/>
      <c r="W80" s="40">
        <v>1</v>
      </c>
      <c r="X80" s="41">
        <v>6</v>
      </c>
      <c r="Y80" s="42" t="s">
        <v>238</v>
      </c>
      <c r="Z80" s="31" t="s">
        <v>272</v>
      </c>
      <c r="AA80" s="53"/>
      <c r="AB80" s="53"/>
      <c r="AC80" s="53"/>
      <c r="AD80" s="54"/>
      <c r="AE80" s="35">
        <v>825</v>
      </c>
      <c r="AF80" s="36">
        <v>825</v>
      </c>
      <c r="AG80" s="37">
        <f t="shared" si="1"/>
        <v>100</v>
      </c>
    </row>
    <row r="81" spans="1:33" ht="47.25" customHeight="1" x14ac:dyDescent="0.2">
      <c r="A81" s="51" t="s">
        <v>3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2"/>
      <c r="V81" s="39"/>
      <c r="W81" s="40">
        <v>1</v>
      </c>
      <c r="X81" s="41">
        <v>6</v>
      </c>
      <c r="Y81" s="42" t="s">
        <v>238</v>
      </c>
      <c r="Z81" s="43">
        <v>100</v>
      </c>
      <c r="AA81" s="53"/>
      <c r="AB81" s="53"/>
      <c r="AC81" s="53"/>
      <c r="AD81" s="54"/>
      <c r="AE81" s="35">
        <v>825</v>
      </c>
      <c r="AF81" s="36">
        <v>825</v>
      </c>
      <c r="AG81" s="37">
        <f t="shared" si="1"/>
        <v>100</v>
      </c>
    </row>
    <row r="82" spans="1:33" ht="22.5" customHeight="1" x14ac:dyDescent="0.2">
      <c r="A82" s="51" t="s">
        <v>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2"/>
      <c r="V82" s="39"/>
      <c r="W82" s="40">
        <v>1</v>
      </c>
      <c r="X82" s="41">
        <v>6</v>
      </c>
      <c r="Y82" s="42" t="s">
        <v>238</v>
      </c>
      <c r="Z82" s="43">
        <v>120</v>
      </c>
      <c r="AA82" s="53"/>
      <c r="AB82" s="53"/>
      <c r="AC82" s="53"/>
      <c r="AD82" s="54"/>
      <c r="AE82" s="35">
        <v>825</v>
      </c>
      <c r="AF82" s="36">
        <v>825</v>
      </c>
      <c r="AG82" s="37">
        <f t="shared" si="1"/>
        <v>100</v>
      </c>
    </row>
    <row r="83" spans="1:33" ht="12.75" customHeight="1" x14ac:dyDescent="0.2">
      <c r="A83" s="51" t="s">
        <v>237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2"/>
      <c r="V83" s="39"/>
      <c r="W83" s="40">
        <v>1</v>
      </c>
      <c r="X83" s="41">
        <v>13</v>
      </c>
      <c r="Y83" s="31" t="s">
        <v>287</v>
      </c>
      <c r="Z83" s="31" t="s">
        <v>272</v>
      </c>
      <c r="AA83" s="53"/>
      <c r="AB83" s="53"/>
      <c r="AC83" s="53"/>
      <c r="AD83" s="54"/>
      <c r="AE83" s="35">
        <v>5153.5</v>
      </c>
      <c r="AF83" s="36">
        <v>2991.2</v>
      </c>
      <c r="AG83" s="37">
        <f t="shared" si="1"/>
        <v>58.042107305714566</v>
      </c>
    </row>
    <row r="84" spans="1:33" ht="32.25" customHeight="1" x14ac:dyDescent="0.2">
      <c r="A84" s="51" t="s">
        <v>236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2"/>
      <c r="V84" s="39"/>
      <c r="W84" s="40">
        <v>1</v>
      </c>
      <c r="X84" s="41">
        <v>13</v>
      </c>
      <c r="Y84" s="42" t="s">
        <v>235</v>
      </c>
      <c r="Z84" s="31" t="s">
        <v>272</v>
      </c>
      <c r="AA84" s="53"/>
      <c r="AB84" s="53"/>
      <c r="AC84" s="53"/>
      <c r="AD84" s="54"/>
      <c r="AE84" s="35">
        <v>1472.1</v>
      </c>
      <c r="AF84" s="36">
        <v>1472.1</v>
      </c>
      <c r="AG84" s="37">
        <f t="shared" si="1"/>
        <v>100</v>
      </c>
    </row>
    <row r="85" spans="1:33" ht="21.75" customHeight="1" x14ac:dyDescent="0.2">
      <c r="A85" s="51" t="s">
        <v>9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2"/>
      <c r="V85" s="39"/>
      <c r="W85" s="40">
        <v>1</v>
      </c>
      <c r="X85" s="41">
        <v>13</v>
      </c>
      <c r="Y85" s="42" t="s">
        <v>235</v>
      </c>
      <c r="Z85" s="43">
        <v>200</v>
      </c>
      <c r="AA85" s="53"/>
      <c r="AB85" s="53"/>
      <c r="AC85" s="53"/>
      <c r="AD85" s="54"/>
      <c r="AE85" s="35">
        <v>1472.1</v>
      </c>
      <c r="AF85" s="36">
        <v>1472.1</v>
      </c>
      <c r="AG85" s="37">
        <f t="shared" si="1"/>
        <v>100</v>
      </c>
    </row>
    <row r="86" spans="1:33" ht="21.75" customHeight="1" x14ac:dyDescent="0.2">
      <c r="A86" s="51" t="s">
        <v>8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2"/>
      <c r="V86" s="39"/>
      <c r="W86" s="40">
        <v>1</v>
      </c>
      <c r="X86" s="41">
        <v>13</v>
      </c>
      <c r="Y86" s="42" t="s">
        <v>235</v>
      </c>
      <c r="Z86" s="43">
        <v>240</v>
      </c>
      <c r="AA86" s="53"/>
      <c r="AB86" s="53"/>
      <c r="AC86" s="53"/>
      <c r="AD86" s="54"/>
      <c r="AE86" s="35">
        <v>1472.1</v>
      </c>
      <c r="AF86" s="36">
        <v>1472.1</v>
      </c>
      <c r="AG86" s="37">
        <f t="shared" si="1"/>
        <v>100</v>
      </c>
    </row>
    <row r="87" spans="1:33" ht="21.75" customHeight="1" x14ac:dyDescent="0.2">
      <c r="A87" s="51" t="s">
        <v>234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2"/>
      <c r="V87" s="39"/>
      <c r="W87" s="40">
        <v>1</v>
      </c>
      <c r="X87" s="41">
        <v>13</v>
      </c>
      <c r="Y87" s="42" t="s">
        <v>233</v>
      </c>
      <c r="Z87" s="31" t="s">
        <v>272</v>
      </c>
      <c r="AA87" s="53"/>
      <c r="AB87" s="53"/>
      <c r="AC87" s="53"/>
      <c r="AD87" s="54"/>
      <c r="AE87" s="35">
        <v>986.66700000000003</v>
      </c>
      <c r="AF87" s="36">
        <v>261.767</v>
      </c>
      <c r="AG87" s="37">
        <f t="shared" si="1"/>
        <v>26.530430226206004</v>
      </c>
    </row>
    <row r="88" spans="1:33" ht="21.75" customHeight="1" x14ac:dyDescent="0.2">
      <c r="A88" s="51" t="s">
        <v>9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2"/>
      <c r="V88" s="39"/>
      <c r="W88" s="40">
        <v>1</v>
      </c>
      <c r="X88" s="41">
        <v>13</v>
      </c>
      <c r="Y88" s="42" t="s">
        <v>233</v>
      </c>
      <c r="Z88" s="43">
        <v>200</v>
      </c>
      <c r="AA88" s="53"/>
      <c r="AB88" s="53"/>
      <c r="AC88" s="53"/>
      <c r="AD88" s="54"/>
      <c r="AE88" s="35">
        <v>986.66700000000003</v>
      </c>
      <c r="AF88" s="36">
        <v>261.767</v>
      </c>
      <c r="AG88" s="37">
        <f t="shared" si="1"/>
        <v>26.530430226206004</v>
      </c>
    </row>
    <row r="89" spans="1:33" ht="21.75" customHeight="1" x14ac:dyDescent="0.2">
      <c r="A89" s="51" t="s">
        <v>8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2"/>
      <c r="V89" s="39"/>
      <c r="W89" s="40">
        <v>1</v>
      </c>
      <c r="X89" s="41">
        <v>13</v>
      </c>
      <c r="Y89" s="42" t="s">
        <v>233</v>
      </c>
      <c r="Z89" s="43">
        <v>240</v>
      </c>
      <c r="AA89" s="53"/>
      <c r="AB89" s="53"/>
      <c r="AC89" s="53"/>
      <c r="AD89" s="54"/>
      <c r="AE89" s="35">
        <v>986.66700000000003</v>
      </c>
      <c r="AF89" s="36">
        <v>261.767</v>
      </c>
      <c r="AG89" s="37">
        <f t="shared" si="1"/>
        <v>26.530430226206004</v>
      </c>
    </row>
    <row r="90" spans="1:33" ht="21.75" customHeight="1" x14ac:dyDescent="0.2">
      <c r="A90" s="51" t="s">
        <v>232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2"/>
      <c r="V90" s="39"/>
      <c r="W90" s="40">
        <v>1</v>
      </c>
      <c r="X90" s="41">
        <v>13</v>
      </c>
      <c r="Y90" s="42" t="s">
        <v>231</v>
      </c>
      <c r="Z90" s="31" t="s">
        <v>272</v>
      </c>
      <c r="AA90" s="53"/>
      <c r="AB90" s="53"/>
      <c r="AC90" s="53"/>
      <c r="AD90" s="54"/>
      <c r="AE90" s="35">
        <v>250</v>
      </c>
      <c r="AF90" s="36">
        <v>200</v>
      </c>
      <c r="AG90" s="37">
        <f t="shared" si="1"/>
        <v>80</v>
      </c>
    </row>
    <row r="91" spans="1:33" ht="21.75" customHeight="1" x14ac:dyDescent="0.2">
      <c r="A91" s="51" t="s">
        <v>9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2"/>
      <c r="V91" s="39"/>
      <c r="W91" s="40">
        <v>1</v>
      </c>
      <c r="X91" s="41">
        <v>13</v>
      </c>
      <c r="Y91" s="42" t="s">
        <v>231</v>
      </c>
      <c r="Z91" s="43">
        <v>200</v>
      </c>
      <c r="AA91" s="53"/>
      <c r="AB91" s="53"/>
      <c r="AC91" s="53"/>
      <c r="AD91" s="54"/>
      <c r="AE91" s="35">
        <v>250</v>
      </c>
      <c r="AF91" s="36">
        <v>200</v>
      </c>
      <c r="AG91" s="37">
        <f t="shared" si="1"/>
        <v>80</v>
      </c>
    </row>
    <row r="92" spans="1:33" ht="21.75" customHeight="1" x14ac:dyDescent="0.2">
      <c r="A92" s="51" t="s">
        <v>8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2"/>
      <c r="V92" s="39"/>
      <c r="W92" s="40">
        <v>1</v>
      </c>
      <c r="X92" s="41">
        <v>13</v>
      </c>
      <c r="Y92" s="42" t="s">
        <v>231</v>
      </c>
      <c r="Z92" s="43">
        <v>240</v>
      </c>
      <c r="AA92" s="53"/>
      <c r="AB92" s="53"/>
      <c r="AC92" s="53"/>
      <c r="AD92" s="54"/>
      <c r="AE92" s="35">
        <v>250</v>
      </c>
      <c r="AF92" s="36">
        <v>200</v>
      </c>
      <c r="AG92" s="37">
        <f t="shared" si="1"/>
        <v>80</v>
      </c>
    </row>
    <row r="93" spans="1:33" ht="12.75" customHeight="1" x14ac:dyDescent="0.2">
      <c r="A93" s="51" t="s">
        <v>230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2"/>
      <c r="V93" s="39"/>
      <c r="W93" s="40">
        <v>1</v>
      </c>
      <c r="X93" s="41">
        <v>13</v>
      </c>
      <c r="Y93" s="42" t="s">
        <v>229</v>
      </c>
      <c r="Z93" s="31" t="s">
        <v>272</v>
      </c>
      <c r="AA93" s="53"/>
      <c r="AB93" s="53"/>
      <c r="AC93" s="53"/>
      <c r="AD93" s="54"/>
      <c r="AE93" s="35">
        <v>1040</v>
      </c>
      <c r="AF93" s="36">
        <v>1040</v>
      </c>
      <c r="AG93" s="37">
        <f t="shared" si="1"/>
        <v>100</v>
      </c>
    </row>
    <row r="94" spans="1:33" ht="21.75" customHeight="1" x14ac:dyDescent="0.2">
      <c r="A94" s="51" t="s">
        <v>9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2"/>
      <c r="V94" s="39"/>
      <c r="W94" s="40">
        <v>1</v>
      </c>
      <c r="X94" s="41">
        <v>13</v>
      </c>
      <c r="Y94" s="42" t="s">
        <v>229</v>
      </c>
      <c r="Z94" s="43">
        <v>200</v>
      </c>
      <c r="AA94" s="53"/>
      <c r="AB94" s="53"/>
      <c r="AC94" s="53"/>
      <c r="AD94" s="54"/>
      <c r="AE94" s="35">
        <v>1040</v>
      </c>
      <c r="AF94" s="36">
        <v>1040</v>
      </c>
      <c r="AG94" s="37">
        <f t="shared" si="1"/>
        <v>100</v>
      </c>
    </row>
    <row r="95" spans="1:33" ht="21.75" customHeight="1" x14ac:dyDescent="0.2">
      <c r="A95" s="51" t="s">
        <v>8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2"/>
      <c r="V95" s="39"/>
      <c r="W95" s="40">
        <v>1</v>
      </c>
      <c r="X95" s="41">
        <v>13</v>
      </c>
      <c r="Y95" s="42" t="s">
        <v>229</v>
      </c>
      <c r="Z95" s="43">
        <v>240</v>
      </c>
      <c r="AA95" s="53"/>
      <c r="AB95" s="53"/>
      <c r="AC95" s="53"/>
      <c r="AD95" s="54"/>
      <c r="AE95" s="35">
        <v>1040</v>
      </c>
      <c r="AF95" s="36">
        <v>1040</v>
      </c>
      <c r="AG95" s="37">
        <f t="shared" si="1"/>
        <v>100</v>
      </c>
    </row>
    <row r="96" spans="1:33" ht="21.75" customHeight="1" x14ac:dyDescent="0.2">
      <c r="A96" s="51" t="s">
        <v>228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2"/>
      <c r="V96" s="39"/>
      <c r="W96" s="40">
        <v>1</v>
      </c>
      <c r="X96" s="41">
        <v>13</v>
      </c>
      <c r="Y96" s="42" t="s">
        <v>226</v>
      </c>
      <c r="Z96" s="31" t="s">
        <v>272</v>
      </c>
      <c r="AA96" s="53"/>
      <c r="AB96" s="53"/>
      <c r="AC96" s="53"/>
      <c r="AD96" s="54"/>
      <c r="AE96" s="35">
        <v>17.332999999999998</v>
      </c>
      <c r="AF96" s="36">
        <v>17.332999999999998</v>
      </c>
      <c r="AG96" s="37">
        <f t="shared" si="1"/>
        <v>100</v>
      </c>
    </row>
    <row r="97" spans="1:33" ht="12.75" customHeight="1" x14ac:dyDescent="0.2">
      <c r="A97" s="51" t="s">
        <v>7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2"/>
      <c r="V97" s="39"/>
      <c r="W97" s="40">
        <v>1</v>
      </c>
      <c r="X97" s="41">
        <v>13</v>
      </c>
      <c r="Y97" s="42" t="s">
        <v>226</v>
      </c>
      <c r="Z97" s="43">
        <v>800</v>
      </c>
      <c r="AA97" s="53"/>
      <c r="AB97" s="53"/>
      <c r="AC97" s="53"/>
      <c r="AD97" s="54"/>
      <c r="AE97" s="35">
        <v>17.332999999999998</v>
      </c>
      <c r="AF97" s="36">
        <v>17.332999999999998</v>
      </c>
      <c r="AG97" s="37">
        <f t="shared" si="1"/>
        <v>100</v>
      </c>
    </row>
    <row r="98" spans="1:33" ht="12.75" customHeight="1" x14ac:dyDescent="0.2">
      <c r="A98" s="51" t="s">
        <v>227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2"/>
      <c r="V98" s="39"/>
      <c r="W98" s="40">
        <v>1</v>
      </c>
      <c r="X98" s="41">
        <v>13</v>
      </c>
      <c r="Y98" s="42" t="s">
        <v>226</v>
      </c>
      <c r="Z98" s="43">
        <v>830</v>
      </c>
      <c r="AA98" s="53"/>
      <c r="AB98" s="53"/>
      <c r="AC98" s="53"/>
      <c r="AD98" s="54"/>
      <c r="AE98" s="35">
        <v>17.332999999999998</v>
      </c>
      <c r="AF98" s="36">
        <v>17.332999999999998</v>
      </c>
      <c r="AG98" s="37">
        <f t="shared" si="1"/>
        <v>100</v>
      </c>
    </row>
    <row r="99" spans="1:33" ht="48.75" customHeight="1" x14ac:dyDescent="0.2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60" t="s">
        <v>18</v>
      </c>
      <c r="O99" s="60"/>
      <c r="P99" s="60"/>
      <c r="Q99" s="60"/>
      <c r="R99" s="60"/>
      <c r="S99" s="60"/>
      <c r="T99" s="60"/>
      <c r="U99" s="61"/>
      <c r="V99" s="39"/>
      <c r="W99" s="29" t="s">
        <v>273</v>
      </c>
      <c r="X99" s="30" t="s">
        <v>274</v>
      </c>
      <c r="Y99" s="31" t="s">
        <v>15</v>
      </c>
      <c r="Z99" s="31" t="s">
        <v>272</v>
      </c>
      <c r="AA99" s="45"/>
      <c r="AB99" s="45"/>
      <c r="AC99" s="45"/>
      <c r="AD99" s="46"/>
      <c r="AE99" s="35">
        <v>1387.4</v>
      </c>
      <c r="AF99" s="36">
        <v>0</v>
      </c>
      <c r="AG99" s="37">
        <f t="shared" si="1"/>
        <v>0</v>
      </c>
    </row>
    <row r="100" spans="1:33" ht="26.25" customHeight="1" x14ac:dyDescent="0.2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60" t="s">
        <v>9</v>
      </c>
      <c r="O100" s="60"/>
      <c r="P100" s="60"/>
      <c r="Q100" s="60"/>
      <c r="R100" s="60"/>
      <c r="S100" s="60"/>
      <c r="T100" s="60"/>
      <c r="U100" s="61"/>
      <c r="V100" s="39"/>
      <c r="W100" s="29" t="s">
        <v>273</v>
      </c>
      <c r="X100" s="30" t="s">
        <v>274</v>
      </c>
      <c r="Y100" s="31" t="s">
        <v>15</v>
      </c>
      <c r="Z100" s="31" t="s">
        <v>275</v>
      </c>
      <c r="AA100" s="45"/>
      <c r="AB100" s="45"/>
      <c r="AC100" s="45"/>
      <c r="AD100" s="46"/>
      <c r="AE100" s="35">
        <v>1387.4</v>
      </c>
      <c r="AF100" s="36">
        <v>0</v>
      </c>
      <c r="AG100" s="37">
        <f t="shared" si="1"/>
        <v>0</v>
      </c>
    </row>
    <row r="101" spans="1:33" ht="26.25" customHeight="1" x14ac:dyDescent="0.2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60" t="s">
        <v>8</v>
      </c>
      <c r="O101" s="60"/>
      <c r="P101" s="60"/>
      <c r="Q101" s="60"/>
      <c r="R101" s="60"/>
      <c r="S101" s="60"/>
      <c r="T101" s="60"/>
      <c r="U101" s="61"/>
      <c r="V101" s="39"/>
      <c r="W101" s="29" t="s">
        <v>273</v>
      </c>
      <c r="X101" s="30" t="s">
        <v>274</v>
      </c>
      <c r="Y101" s="31" t="s">
        <v>15</v>
      </c>
      <c r="Z101" s="31" t="s">
        <v>276</v>
      </c>
      <c r="AA101" s="45"/>
      <c r="AB101" s="45"/>
      <c r="AC101" s="45"/>
      <c r="AD101" s="46"/>
      <c r="AE101" s="35">
        <v>1387.4</v>
      </c>
      <c r="AF101" s="36">
        <v>0</v>
      </c>
      <c r="AG101" s="37">
        <f t="shared" si="1"/>
        <v>0</v>
      </c>
    </row>
    <row r="102" spans="1:33" ht="12.75" customHeight="1" x14ac:dyDescent="0.2">
      <c r="A102" s="51" t="s">
        <v>225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2"/>
      <c r="V102" s="39"/>
      <c r="W102" s="40">
        <v>2</v>
      </c>
      <c r="X102" s="30" t="s">
        <v>286</v>
      </c>
      <c r="Y102" s="31" t="s">
        <v>287</v>
      </c>
      <c r="Z102" s="31" t="s">
        <v>272</v>
      </c>
      <c r="AA102" s="53"/>
      <c r="AB102" s="53"/>
      <c r="AC102" s="53"/>
      <c r="AD102" s="54"/>
      <c r="AE102" s="35">
        <v>2625.1</v>
      </c>
      <c r="AF102" s="36">
        <v>2625.1</v>
      </c>
      <c r="AG102" s="37">
        <f t="shared" si="1"/>
        <v>100</v>
      </c>
    </row>
    <row r="103" spans="1:33" ht="12.75" customHeight="1" x14ac:dyDescent="0.2">
      <c r="A103" s="51" t="s">
        <v>224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2"/>
      <c r="V103" s="39"/>
      <c r="W103" s="40">
        <v>2</v>
      </c>
      <c r="X103" s="41">
        <v>3</v>
      </c>
      <c r="Y103" s="31" t="s">
        <v>287</v>
      </c>
      <c r="Z103" s="31" t="s">
        <v>272</v>
      </c>
      <c r="AA103" s="53"/>
      <c r="AB103" s="53"/>
      <c r="AC103" s="53"/>
      <c r="AD103" s="54"/>
      <c r="AE103" s="35">
        <v>2625.1</v>
      </c>
      <c r="AF103" s="36">
        <v>2625.1</v>
      </c>
      <c r="AG103" s="37">
        <f t="shared" si="1"/>
        <v>100</v>
      </c>
    </row>
    <row r="104" spans="1:33" ht="32.25" customHeight="1" x14ac:dyDescent="0.2">
      <c r="A104" s="51" t="s">
        <v>223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2"/>
      <c r="V104" s="39"/>
      <c r="W104" s="40">
        <v>2</v>
      </c>
      <c r="X104" s="41">
        <v>3</v>
      </c>
      <c r="Y104" s="42" t="s">
        <v>221</v>
      </c>
      <c r="Z104" s="31" t="s">
        <v>272</v>
      </c>
      <c r="AA104" s="53"/>
      <c r="AB104" s="53"/>
      <c r="AC104" s="53"/>
      <c r="AD104" s="54"/>
      <c r="AE104" s="35">
        <v>2625.1</v>
      </c>
      <c r="AF104" s="36">
        <v>2625.1</v>
      </c>
      <c r="AG104" s="37">
        <f t="shared" si="1"/>
        <v>100</v>
      </c>
    </row>
    <row r="105" spans="1:33" ht="12.75" customHeight="1" x14ac:dyDescent="0.2">
      <c r="A105" s="51" t="s">
        <v>17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2"/>
      <c r="V105" s="39"/>
      <c r="W105" s="40">
        <v>2</v>
      </c>
      <c r="X105" s="41">
        <v>3</v>
      </c>
      <c r="Y105" s="42" t="s">
        <v>221</v>
      </c>
      <c r="Z105" s="43">
        <v>500</v>
      </c>
      <c r="AA105" s="53"/>
      <c r="AB105" s="53"/>
      <c r="AC105" s="53"/>
      <c r="AD105" s="54"/>
      <c r="AE105" s="35">
        <v>2625.1</v>
      </c>
      <c r="AF105" s="36">
        <v>2625.1</v>
      </c>
      <c r="AG105" s="37">
        <f t="shared" si="1"/>
        <v>100</v>
      </c>
    </row>
    <row r="106" spans="1:33" ht="12.75" customHeight="1" x14ac:dyDescent="0.2">
      <c r="A106" s="51" t="s">
        <v>222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2"/>
      <c r="V106" s="39"/>
      <c r="W106" s="40">
        <v>2</v>
      </c>
      <c r="X106" s="41">
        <v>3</v>
      </c>
      <c r="Y106" s="42" t="s">
        <v>221</v>
      </c>
      <c r="Z106" s="43">
        <v>530</v>
      </c>
      <c r="AA106" s="53"/>
      <c r="AB106" s="53"/>
      <c r="AC106" s="53"/>
      <c r="AD106" s="54"/>
      <c r="AE106" s="35">
        <v>2625.1</v>
      </c>
      <c r="AF106" s="36">
        <v>2625.1</v>
      </c>
      <c r="AG106" s="37">
        <f t="shared" si="1"/>
        <v>100</v>
      </c>
    </row>
    <row r="107" spans="1:33" ht="12.75" customHeight="1" x14ac:dyDescent="0.2">
      <c r="A107" s="51" t="s">
        <v>220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2"/>
      <c r="V107" s="39"/>
      <c r="W107" s="40">
        <v>3</v>
      </c>
      <c r="X107" s="30" t="s">
        <v>286</v>
      </c>
      <c r="Y107" s="31" t="s">
        <v>287</v>
      </c>
      <c r="Z107" s="31" t="s">
        <v>272</v>
      </c>
      <c r="AA107" s="53"/>
      <c r="AB107" s="53"/>
      <c r="AC107" s="53"/>
      <c r="AD107" s="54"/>
      <c r="AE107" s="35">
        <v>2281.3000000000002</v>
      </c>
      <c r="AF107" s="36">
        <v>2281.3000000000002</v>
      </c>
      <c r="AG107" s="37">
        <f t="shared" si="1"/>
        <v>100</v>
      </c>
    </row>
    <row r="108" spans="1:33" ht="21.75" customHeight="1" x14ac:dyDescent="0.2">
      <c r="A108" s="51" t="s">
        <v>219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2"/>
      <c r="V108" s="39"/>
      <c r="W108" s="40">
        <v>3</v>
      </c>
      <c r="X108" s="41">
        <v>9</v>
      </c>
      <c r="Y108" s="31" t="s">
        <v>287</v>
      </c>
      <c r="Z108" s="31" t="s">
        <v>272</v>
      </c>
      <c r="AA108" s="53"/>
      <c r="AB108" s="53"/>
      <c r="AC108" s="53"/>
      <c r="AD108" s="54"/>
      <c r="AE108" s="35">
        <v>2281.3000000000002</v>
      </c>
      <c r="AF108" s="36">
        <v>2281.3000000000002</v>
      </c>
      <c r="AG108" s="37">
        <f t="shared" si="1"/>
        <v>100</v>
      </c>
    </row>
    <row r="109" spans="1:33" ht="63.75" customHeight="1" x14ac:dyDescent="0.2">
      <c r="A109" s="51" t="s">
        <v>218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2"/>
      <c r="V109" s="39"/>
      <c r="W109" s="40">
        <v>3</v>
      </c>
      <c r="X109" s="41">
        <v>9</v>
      </c>
      <c r="Y109" s="42" t="s">
        <v>217</v>
      </c>
      <c r="Z109" s="31" t="s">
        <v>272</v>
      </c>
      <c r="AA109" s="53"/>
      <c r="AB109" s="53"/>
      <c r="AC109" s="53"/>
      <c r="AD109" s="54"/>
      <c r="AE109" s="35">
        <v>164</v>
      </c>
      <c r="AF109" s="36">
        <v>164</v>
      </c>
      <c r="AG109" s="37">
        <f t="shared" si="1"/>
        <v>100</v>
      </c>
    </row>
    <row r="110" spans="1:33" ht="21.75" customHeight="1" x14ac:dyDescent="0.2">
      <c r="A110" s="51" t="s">
        <v>9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2"/>
      <c r="V110" s="39"/>
      <c r="W110" s="40">
        <v>3</v>
      </c>
      <c r="X110" s="41">
        <v>9</v>
      </c>
      <c r="Y110" s="42" t="s">
        <v>217</v>
      </c>
      <c r="Z110" s="43">
        <v>200</v>
      </c>
      <c r="AA110" s="53"/>
      <c r="AB110" s="53"/>
      <c r="AC110" s="53"/>
      <c r="AD110" s="54"/>
      <c r="AE110" s="35">
        <v>164</v>
      </c>
      <c r="AF110" s="36">
        <v>164</v>
      </c>
      <c r="AG110" s="37">
        <f t="shared" si="1"/>
        <v>100</v>
      </c>
    </row>
    <row r="111" spans="1:33" ht="21.75" customHeight="1" x14ac:dyDescent="0.2">
      <c r="A111" s="51" t="s">
        <v>8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2"/>
      <c r="V111" s="39"/>
      <c r="W111" s="40">
        <v>3</v>
      </c>
      <c r="X111" s="41">
        <v>9</v>
      </c>
      <c r="Y111" s="42" t="s">
        <v>217</v>
      </c>
      <c r="Z111" s="43">
        <v>240</v>
      </c>
      <c r="AA111" s="53"/>
      <c r="AB111" s="53"/>
      <c r="AC111" s="53"/>
      <c r="AD111" s="54"/>
      <c r="AE111" s="35">
        <v>164</v>
      </c>
      <c r="AF111" s="36">
        <v>164</v>
      </c>
      <c r="AG111" s="37">
        <f t="shared" si="1"/>
        <v>100</v>
      </c>
    </row>
    <row r="112" spans="1:33" ht="32.25" customHeight="1" x14ac:dyDescent="0.2">
      <c r="A112" s="51" t="s">
        <v>141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2"/>
      <c r="V112" s="39"/>
      <c r="W112" s="40">
        <v>3</v>
      </c>
      <c r="X112" s="41">
        <v>9</v>
      </c>
      <c r="Y112" s="42" t="s">
        <v>140</v>
      </c>
      <c r="Z112" s="31" t="s">
        <v>272</v>
      </c>
      <c r="AA112" s="53"/>
      <c r="AB112" s="53"/>
      <c r="AC112" s="53"/>
      <c r="AD112" s="54"/>
      <c r="AE112" s="35">
        <v>1495.931</v>
      </c>
      <c r="AF112" s="36">
        <v>1495.931</v>
      </c>
      <c r="AG112" s="37">
        <f t="shared" si="1"/>
        <v>100</v>
      </c>
    </row>
    <row r="113" spans="1:33" ht="45.75" customHeight="1" x14ac:dyDescent="0.2">
      <c r="A113" s="51" t="s">
        <v>3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2"/>
      <c r="V113" s="39"/>
      <c r="W113" s="40">
        <v>3</v>
      </c>
      <c r="X113" s="41">
        <v>9</v>
      </c>
      <c r="Y113" s="42" t="s">
        <v>140</v>
      </c>
      <c r="Z113" s="43">
        <v>100</v>
      </c>
      <c r="AA113" s="53"/>
      <c r="AB113" s="53"/>
      <c r="AC113" s="53"/>
      <c r="AD113" s="54"/>
      <c r="AE113" s="35">
        <v>1353.81</v>
      </c>
      <c r="AF113" s="36">
        <v>1353.81</v>
      </c>
      <c r="AG113" s="37">
        <f t="shared" si="1"/>
        <v>100</v>
      </c>
    </row>
    <row r="114" spans="1:33" ht="12.75" customHeight="1" x14ac:dyDescent="0.2">
      <c r="A114" s="51" t="s">
        <v>74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2"/>
      <c r="V114" s="39"/>
      <c r="W114" s="40">
        <v>3</v>
      </c>
      <c r="X114" s="41">
        <v>9</v>
      </c>
      <c r="Y114" s="42" t="s">
        <v>140</v>
      </c>
      <c r="Z114" s="43">
        <v>110</v>
      </c>
      <c r="AA114" s="53"/>
      <c r="AB114" s="53"/>
      <c r="AC114" s="53"/>
      <c r="AD114" s="54"/>
      <c r="AE114" s="35">
        <v>1353.81</v>
      </c>
      <c r="AF114" s="36">
        <v>1353.81</v>
      </c>
      <c r="AG114" s="37">
        <f t="shared" si="1"/>
        <v>100</v>
      </c>
    </row>
    <row r="115" spans="1:33" ht="21.75" customHeight="1" x14ac:dyDescent="0.2">
      <c r="A115" s="51" t="s">
        <v>9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2"/>
      <c r="V115" s="39"/>
      <c r="W115" s="40">
        <v>3</v>
      </c>
      <c r="X115" s="41">
        <v>9</v>
      </c>
      <c r="Y115" s="42" t="s">
        <v>140</v>
      </c>
      <c r="Z115" s="43">
        <v>200</v>
      </c>
      <c r="AA115" s="53"/>
      <c r="AB115" s="53"/>
      <c r="AC115" s="53"/>
      <c r="AD115" s="54"/>
      <c r="AE115" s="35">
        <v>142.12100000000001</v>
      </c>
      <c r="AF115" s="36">
        <v>142.12100000000001</v>
      </c>
      <c r="AG115" s="37">
        <f t="shared" si="1"/>
        <v>100</v>
      </c>
    </row>
    <row r="116" spans="1:33" ht="21.75" customHeight="1" x14ac:dyDescent="0.2">
      <c r="A116" s="51" t="s">
        <v>8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2"/>
      <c r="V116" s="39"/>
      <c r="W116" s="40">
        <v>3</v>
      </c>
      <c r="X116" s="41">
        <v>9</v>
      </c>
      <c r="Y116" s="42" t="s">
        <v>140</v>
      </c>
      <c r="Z116" s="43">
        <v>240</v>
      </c>
      <c r="AA116" s="53"/>
      <c r="AB116" s="53"/>
      <c r="AC116" s="53"/>
      <c r="AD116" s="54"/>
      <c r="AE116" s="35">
        <v>142.12100000000001</v>
      </c>
      <c r="AF116" s="36">
        <v>142.12100000000001</v>
      </c>
      <c r="AG116" s="37">
        <f t="shared" si="1"/>
        <v>100</v>
      </c>
    </row>
    <row r="117" spans="1:33" ht="21.75" customHeight="1" x14ac:dyDescent="0.2">
      <c r="A117" s="51" t="s">
        <v>216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2"/>
      <c r="V117" s="39"/>
      <c r="W117" s="40">
        <v>3</v>
      </c>
      <c r="X117" s="41">
        <v>9</v>
      </c>
      <c r="Y117" s="42" t="s">
        <v>215</v>
      </c>
      <c r="Z117" s="31" t="s">
        <v>272</v>
      </c>
      <c r="AA117" s="53"/>
      <c r="AB117" s="53"/>
      <c r="AC117" s="53"/>
      <c r="AD117" s="54"/>
      <c r="AE117" s="35">
        <v>621.36900000000003</v>
      </c>
      <c r="AF117" s="36">
        <v>621.36900000000003</v>
      </c>
      <c r="AG117" s="37">
        <f t="shared" si="1"/>
        <v>100</v>
      </c>
    </row>
    <row r="118" spans="1:33" ht="44.25" customHeight="1" x14ac:dyDescent="0.2">
      <c r="A118" s="51" t="s">
        <v>3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2"/>
      <c r="V118" s="39"/>
      <c r="W118" s="40">
        <v>3</v>
      </c>
      <c r="X118" s="41">
        <v>9</v>
      </c>
      <c r="Y118" s="42" t="s">
        <v>215</v>
      </c>
      <c r="Z118" s="43">
        <v>100</v>
      </c>
      <c r="AA118" s="53"/>
      <c r="AB118" s="53"/>
      <c r="AC118" s="53"/>
      <c r="AD118" s="54"/>
      <c r="AE118" s="35">
        <v>603.74</v>
      </c>
      <c r="AF118" s="36">
        <v>603.74</v>
      </c>
      <c r="AG118" s="37">
        <f t="shared" si="1"/>
        <v>100</v>
      </c>
    </row>
    <row r="119" spans="1:33" ht="12.75" customHeight="1" x14ac:dyDescent="0.2">
      <c r="A119" s="51" t="s">
        <v>74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2"/>
      <c r="V119" s="39"/>
      <c r="W119" s="40">
        <v>3</v>
      </c>
      <c r="X119" s="41">
        <v>9</v>
      </c>
      <c r="Y119" s="42" t="s">
        <v>215</v>
      </c>
      <c r="Z119" s="43">
        <v>110</v>
      </c>
      <c r="AA119" s="53"/>
      <c r="AB119" s="53"/>
      <c r="AC119" s="53"/>
      <c r="AD119" s="54"/>
      <c r="AE119" s="35">
        <v>603.74</v>
      </c>
      <c r="AF119" s="36">
        <v>603.74</v>
      </c>
      <c r="AG119" s="37">
        <f t="shared" si="1"/>
        <v>100</v>
      </c>
    </row>
    <row r="120" spans="1:33" ht="21.75" customHeight="1" x14ac:dyDescent="0.2">
      <c r="A120" s="51" t="s">
        <v>9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2"/>
      <c r="V120" s="39"/>
      <c r="W120" s="40">
        <v>3</v>
      </c>
      <c r="X120" s="41">
        <v>9</v>
      </c>
      <c r="Y120" s="42" t="s">
        <v>215</v>
      </c>
      <c r="Z120" s="43">
        <v>200</v>
      </c>
      <c r="AA120" s="53"/>
      <c r="AB120" s="53"/>
      <c r="AC120" s="53"/>
      <c r="AD120" s="54"/>
      <c r="AE120" s="35">
        <v>17.629000000000001</v>
      </c>
      <c r="AF120" s="36">
        <v>17.629000000000001</v>
      </c>
      <c r="AG120" s="37">
        <f t="shared" si="1"/>
        <v>100</v>
      </c>
    </row>
    <row r="121" spans="1:33" ht="21.75" customHeight="1" x14ac:dyDescent="0.2">
      <c r="A121" s="51" t="s">
        <v>8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2"/>
      <c r="V121" s="39"/>
      <c r="W121" s="40">
        <v>3</v>
      </c>
      <c r="X121" s="41">
        <v>9</v>
      </c>
      <c r="Y121" s="42" t="s">
        <v>215</v>
      </c>
      <c r="Z121" s="43">
        <v>240</v>
      </c>
      <c r="AA121" s="53"/>
      <c r="AB121" s="53"/>
      <c r="AC121" s="53"/>
      <c r="AD121" s="54"/>
      <c r="AE121" s="35">
        <v>17.629000000000001</v>
      </c>
      <c r="AF121" s="36">
        <v>17.629000000000001</v>
      </c>
      <c r="AG121" s="37">
        <f t="shared" si="1"/>
        <v>100</v>
      </c>
    </row>
    <row r="122" spans="1:33" ht="12.75" customHeight="1" x14ac:dyDescent="0.2">
      <c r="A122" s="51" t="s">
        <v>214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2"/>
      <c r="V122" s="39"/>
      <c r="W122" s="40">
        <v>4</v>
      </c>
      <c r="X122" s="30" t="s">
        <v>286</v>
      </c>
      <c r="Y122" s="31" t="s">
        <v>287</v>
      </c>
      <c r="Z122" s="31" t="s">
        <v>272</v>
      </c>
      <c r="AA122" s="53"/>
      <c r="AB122" s="53"/>
      <c r="AC122" s="53"/>
      <c r="AD122" s="54"/>
      <c r="AE122" s="35">
        <v>68613.2</v>
      </c>
      <c r="AF122" s="36">
        <v>68613.2</v>
      </c>
      <c r="AG122" s="37">
        <f t="shared" si="1"/>
        <v>100</v>
      </c>
    </row>
    <row r="123" spans="1:33" ht="12.75" customHeight="1" x14ac:dyDescent="0.2">
      <c r="A123" s="51" t="s">
        <v>213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2"/>
      <c r="V123" s="39"/>
      <c r="W123" s="40">
        <v>4</v>
      </c>
      <c r="X123" s="41">
        <v>5</v>
      </c>
      <c r="Y123" s="31" t="s">
        <v>287</v>
      </c>
      <c r="Z123" s="31" t="s">
        <v>272</v>
      </c>
      <c r="AA123" s="53"/>
      <c r="AB123" s="53"/>
      <c r="AC123" s="53"/>
      <c r="AD123" s="54"/>
      <c r="AE123" s="35">
        <v>572.6</v>
      </c>
      <c r="AF123" s="36">
        <v>572.6</v>
      </c>
      <c r="AG123" s="37">
        <f t="shared" si="1"/>
        <v>100</v>
      </c>
    </row>
    <row r="124" spans="1:33" ht="12.75" customHeight="1" x14ac:dyDescent="0.2">
      <c r="A124" s="51" t="s">
        <v>212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2"/>
      <c r="V124" s="39"/>
      <c r="W124" s="40">
        <v>4</v>
      </c>
      <c r="X124" s="41">
        <v>5</v>
      </c>
      <c r="Y124" s="42" t="s">
        <v>211</v>
      </c>
      <c r="Z124" s="31" t="s">
        <v>272</v>
      </c>
      <c r="AA124" s="53"/>
      <c r="AB124" s="53"/>
      <c r="AC124" s="53"/>
      <c r="AD124" s="54"/>
      <c r="AE124" s="35">
        <v>572.6</v>
      </c>
      <c r="AF124" s="36">
        <v>572.6</v>
      </c>
      <c r="AG124" s="37">
        <f t="shared" si="1"/>
        <v>100</v>
      </c>
    </row>
    <row r="125" spans="1:33" ht="21.75" customHeight="1" x14ac:dyDescent="0.2">
      <c r="A125" s="51" t="s">
        <v>9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2"/>
      <c r="V125" s="39"/>
      <c r="W125" s="40">
        <v>4</v>
      </c>
      <c r="X125" s="41">
        <v>5</v>
      </c>
      <c r="Y125" s="42" t="s">
        <v>211</v>
      </c>
      <c r="Z125" s="43">
        <v>200</v>
      </c>
      <c r="AA125" s="53"/>
      <c r="AB125" s="53"/>
      <c r="AC125" s="53"/>
      <c r="AD125" s="54"/>
      <c r="AE125" s="35">
        <v>572.6</v>
      </c>
      <c r="AF125" s="36">
        <v>572.6</v>
      </c>
      <c r="AG125" s="37">
        <f t="shared" si="1"/>
        <v>100</v>
      </c>
    </row>
    <row r="126" spans="1:33" ht="21.75" customHeight="1" x14ac:dyDescent="0.2">
      <c r="A126" s="51" t="s">
        <v>8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2"/>
      <c r="V126" s="39"/>
      <c r="W126" s="40">
        <v>4</v>
      </c>
      <c r="X126" s="41">
        <v>5</v>
      </c>
      <c r="Y126" s="42" t="s">
        <v>211</v>
      </c>
      <c r="Z126" s="43">
        <v>240</v>
      </c>
      <c r="AA126" s="53"/>
      <c r="AB126" s="53"/>
      <c r="AC126" s="53"/>
      <c r="AD126" s="54"/>
      <c r="AE126" s="35">
        <v>572.6</v>
      </c>
      <c r="AF126" s="36">
        <v>572.6</v>
      </c>
      <c r="AG126" s="37">
        <f t="shared" si="1"/>
        <v>100</v>
      </c>
    </row>
    <row r="127" spans="1:33" ht="12.75" customHeight="1" x14ac:dyDescent="0.2">
      <c r="A127" s="51" t="s">
        <v>210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2"/>
      <c r="V127" s="39"/>
      <c r="W127" s="40">
        <v>4</v>
      </c>
      <c r="X127" s="41">
        <v>8</v>
      </c>
      <c r="Y127" s="31" t="s">
        <v>287</v>
      </c>
      <c r="Z127" s="31" t="s">
        <v>272</v>
      </c>
      <c r="AA127" s="53"/>
      <c r="AB127" s="53"/>
      <c r="AC127" s="53"/>
      <c r="AD127" s="54"/>
      <c r="AE127" s="35">
        <v>2598</v>
      </c>
      <c r="AF127" s="36">
        <v>2598</v>
      </c>
      <c r="AG127" s="37">
        <f t="shared" si="1"/>
        <v>100</v>
      </c>
    </row>
    <row r="128" spans="1:33" ht="12.75" customHeight="1" x14ac:dyDescent="0.2">
      <c r="A128" s="51" t="s">
        <v>209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2"/>
      <c r="V128" s="39"/>
      <c r="W128" s="40">
        <v>4</v>
      </c>
      <c r="X128" s="41">
        <v>8</v>
      </c>
      <c r="Y128" s="42" t="s">
        <v>208</v>
      </c>
      <c r="Z128" s="31" t="s">
        <v>272</v>
      </c>
      <c r="AA128" s="53"/>
      <c r="AB128" s="53"/>
      <c r="AC128" s="53"/>
      <c r="AD128" s="54"/>
      <c r="AE128" s="35">
        <v>2598</v>
      </c>
      <c r="AF128" s="36">
        <v>2598</v>
      </c>
      <c r="AG128" s="37">
        <f t="shared" si="1"/>
        <v>100</v>
      </c>
    </row>
    <row r="129" spans="1:33" ht="12.75" customHeight="1" x14ac:dyDescent="0.2">
      <c r="A129" s="51" t="s">
        <v>7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2"/>
      <c r="V129" s="39"/>
      <c r="W129" s="40">
        <v>4</v>
      </c>
      <c r="X129" s="41">
        <v>8</v>
      </c>
      <c r="Y129" s="42" t="s">
        <v>208</v>
      </c>
      <c r="Z129" s="43">
        <v>800</v>
      </c>
      <c r="AA129" s="53"/>
      <c r="AB129" s="53"/>
      <c r="AC129" s="53"/>
      <c r="AD129" s="54"/>
      <c r="AE129" s="35">
        <v>2598</v>
      </c>
      <c r="AF129" s="36">
        <v>2598</v>
      </c>
      <c r="AG129" s="37">
        <f t="shared" si="1"/>
        <v>100</v>
      </c>
    </row>
    <row r="130" spans="1:33" ht="32.25" customHeight="1" x14ac:dyDescent="0.2">
      <c r="A130" s="51" t="s">
        <v>70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2"/>
      <c r="V130" s="39"/>
      <c r="W130" s="40">
        <v>4</v>
      </c>
      <c r="X130" s="41">
        <v>8</v>
      </c>
      <c r="Y130" s="42" t="s">
        <v>208</v>
      </c>
      <c r="Z130" s="43">
        <v>810</v>
      </c>
      <c r="AA130" s="53"/>
      <c r="AB130" s="53"/>
      <c r="AC130" s="53"/>
      <c r="AD130" s="54"/>
      <c r="AE130" s="35">
        <v>2598</v>
      </c>
      <c r="AF130" s="36">
        <v>2598</v>
      </c>
      <c r="AG130" s="37">
        <f t="shared" si="1"/>
        <v>100</v>
      </c>
    </row>
    <row r="131" spans="1:33" ht="12.75" customHeight="1" x14ac:dyDescent="0.2">
      <c r="A131" s="51" t="s">
        <v>207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2"/>
      <c r="V131" s="39"/>
      <c r="W131" s="40">
        <v>4</v>
      </c>
      <c r="X131" s="41">
        <v>9</v>
      </c>
      <c r="Y131" s="31" t="s">
        <v>287</v>
      </c>
      <c r="Z131" s="31" t="s">
        <v>272</v>
      </c>
      <c r="AA131" s="53"/>
      <c r="AB131" s="53"/>
      <c r="AC131" s="53"/>
      <c r="AD131" s="54"/>
      <c r="AE131" s="35">
        <v>59561.1</v>
      </c>
      <c r="AF131" s="36">
        <v>59561.1</v>
      </c>
      <c r="AG131" s="37">
        <f t="shared" si="1"/>
        <v>100</v>
      </c>
    </row>
    <row r="132" spans="1:33" ht="50.25" customHeight="1" x14ac:dyDescent="0.2">
      <c r="A132" s="51" t="s">
        <v>206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2"/>
      <c r="V132" s="39"/>
      <c r="W132" s="40">
        <v>4</v>
      </c>
      <c r="X132" s="41">
        <v>9</v>
      </c>
      <c r="Y132" s="42" t="s">
        <v>205</v>
      </c>
      <c r="Z132" s="31" t="s">
        <v>272</v>
      </c>
      <c r="AA132" s="53"/>
      <c r="AB132" s="53"/>
      <c r="AC132" s="53"/>
      <c r="AD132" s="54"/>
      <c r="AE132" s="35">
        <v>56955</v>
      </c>
      <c r="AF132" s="36">
        <v>56955</v>
      </c>
      <c r="AG132" s="37">
        <f t="shared" si="1"/>
        <v>100</v>
      </c>
    </row>
    <row r="133" spans="1:33" ht="21.75" customHeight="1" x14ac:dyDescent="0.2">
      <c r="A133" s="51" t="s">
        <v>9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2"/>
      <c r="V133" s="39"/>
      <c r="W133" s="40">
        <v>4</v>
      </c>
      <c r="X133" s="41">
        <v>9</v>
      </c>
      <c r="Y133" s="42" t="s">
        <v>205</v>
      </c>
      <c r="Z133" s="43">
        <v>200</v>
      </c>
      <c r="AA133" s="53"/>
      <c r="AB133" s="53"/>
      <c r="AC133" s="53"/>
      <c r="AD133" s="54"/>
      <c r="AE133" s="35">
        <v>10000</v>
      </c>
      <c r="AF133" s="36">
        <v>9527.9140000000007</v>
      </c>
      <c r="AG133" s="37">
        <f t="shared" si="1"/>
        <v>95.279140000000012</v>
      </c>
    </row>
    <row r="134" spans="1:33" ht="21.75" customHeight="1" x14ac:dyDescent="0.2">
      <c r="A134" s="51" t="s">
        <v>8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2"/>
      <c r="V134" s="39"/>
      <c r="W134" s="40">
        <v>4</v>
      </c>
      <c r="X134" s="41">
        <v>9</v>
      </c>
      <c r="Y134" s="42" t="s">
        <v>205</v>
      </c>
      <c r="Z134" s="43">
        <v>240</v>
      </c>
      <c r="AA134" s="53"/>
      <c r="AB134" s="53"/>
      <c r="AC134" s="53"/>
      <c r="AD134" s="54"/>
      <c r="AE134" s="35">
        <v>10000</v>
      </c>
      <c r="AF134" s="36">
        <v>9527.9140000000007</v>
      </c>
      <c r="AG134" s="37">
        <f t="shared" si="1"/>
        <v>95.279140000000012</v>
      </c>
    </row>
    <row r="135" spans="1:33" ht="12.75" customHeight="1" x14ac:dyDescent="0.2">
      <c r="A135" s="51" t="s">
        <v>17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2"/>
      <c r="V135" s="39"/>
      <c r="W135" s="40">
        <v>4</v>
      </c>
      <c r="X135" s="41">
        <v>9</v>
      </c>
      <c r="Y135" s="42" t="s">
        <v>205</v>
      </c>
      <c r="Z135" s="43">
        <v>500</v>
      </c>
      <c r="AA135" s="53"/>
      <c r="AB135" s="53"/>
      <c r="AC135" s="53"/>
      <c r="AD135" s="54"/>
      <c r="AE135" s="35">
        <v>46955</v>
      </c>
      <c r="AF135" s="36">
        <v>47427.086000000003</v>
      </c>
      <c r="AG135" s="37">
        <f t="shared" si="1"/>
        <v>101.00540091577042</v>
      </c>
    </row>
    <row r="136" spans="1:33" ht="12.75" customHeight="1" x14ac:dyDescent="0.2">
      <c r="A136" s="51" t="s">
        <v>16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2"/>
      <c r="V136" s="39"/>
      <c r="W136" s="40">
        <v>4</v>
      </c>
      <c r="X136" s="41">
        <v>9</v>
      </c>
      <c r="Y136" s="42" t="s">
        <v>205</v>
      </c>
      <c r="Z136" s="43">
        <v>520</v>
      </c>
      <c r="AA136" s="53"/>
      <c r="AB136" s="53"/>
      <c r="AC136" s="53"/>
      <c r="AD136" s="54"/>
      <c r="AE136" s="35">
        <v>46955</v>
      </c>
      <c r="AF136" s="36">
        <v>47427.086000000003</v>
      </c>
      <c r="AG136" s="37">
        <f t="shared" si="1"/>
        <v>101.00540091577042</v>
      </c>
    </row>
    <row r="137" spans="1:33" ht="12.75" customHeight="1" x14ac:dyDescent="0.2">
      <c r="A137" s="51" t="s">
        <v>204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2"/>
      <c r="V137" s="39"/>
      <c r="W137" s="40">
        <v>4</v>
      </c>
      <c r="X137" s="41">
        <v>9</v>
      </c>
      <c r="Y137" s="42" t="s">
        <v>203</v>
      </c>
      <c r="Z137" s="31" t="s">
        <v>272</v>
      </c>
      <c r="AA137" s="53"/>
      <c r="AB137" s="53"/>
      <c r="AC137" s="53"/>
      <c r="AD137" s="54"/>
      <c r="AE137" s="35">
        <v>2606.1</v>
      </c>
      <c r="AF137" s="36">
        <v>2606.1</v>
      </c>
      <c r="AG137" s="37">
        <f t="shared" si="1"/>
        <v>100</v>
      </c>
    </row>
    <row r="138" spans="1:33" ht="21.75" customHeight="1" x14ac:dyDescent="0.2">
      <c r="A138" s="51" t="s">
        <v>9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2"/>
      <c r="V138" s="39"/>
      <c r="W138" s="40">
        <v>4</v>
      </c>
      <c r="X138" s="41">
        <v>9</v>
      </c>
      <c r="Y138" s="42" t="s">
        <v>203</v>
      </c>
      <c r="Z138" s="43">
        <v>200</v>
      </c>
      <c r="AA138" s="53"/>
      <c r="AB138" s="53"/>
      <c r="AC138" s="53"/>
      <c r="AD138" s="54"/>
      <c r="AE138" s="35">
        <v>2606.1</v>
      </c>
      <c r="AF138" s="36">
        <v>2606.1</v>
      </c>
      <c r="AG138" s="37">
        <f t="shared" si="1"/>
        <v>100</v>
      </c>
    </row>
    <row r="139" spans="1:33" ht="21.75" customHeight="1" x14ac:dyDescent="0.2">
      <c r="A139" s="51" t="s">
        <v>8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2"/>
      <c r="V139" s="39"/>
      <c r="W139" s="40">
        <v>4</v>
      </c>
      <c r="X139" s="41">
        <v>9</v>
      </c>
      <c r="Y139" s="42" t="s">
        <v>203</v>
      </c>
      <c r="Z139" s="43">
        <v>240</v>
      </c>
      <c r="AA139" s="53"/>
      <c r="AB139" s="53"/>
      <c r="AC139" s="53"/>
      <c r="AD139" s="54"/>
      <c r="AE139" s="35">
        <v>2606.1</v>
      </c>
      <c r="AF139" s="36">
        <v>2606.1</v>
      </c>
      <c r="AG139" s="37">
        <f t="shared" ref="AG139:AG204" si="2">AF139/AE139*100</f>
        <v>100</v>
      </c>
    </row>
    <row r="140" spans="1:33" ht="12.75" customHeight="1" x14ac:dyDescent="0.2">
      <c r="A140" s="51" t="s">
        <v>202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2"/>
      <c r="V140" s="39"/>
      <c r="W140" s="40">
        <v>4</v>
      </c>
      <c r="X140" s="41">
        <v>10</v>
      </c>
      <c r="Y140" s="31" t="s">
        <v>287</v>
      </c>
      <c r="Z140" s="31" t="s">
        <v>272</v>
      </c>
      <c r="AA140" s="53"/>
      <c r="AB140" s="53"/>
      <c r="AC140" s="53"/>
      <c r="AD140" s="54"/>
      <c r="AE140" s="35">
        <v>4094.8</v>
      </c>
      <c r="AF140" s="36">
        <v>4094.8</v>
      </c>
      <c r="AG140" s="37">
        <f t="shared" si="2"/>
        <v>100</v>
      </c>
    </row>
    <row r="141" spans="1:33" ht="53.25" customHeight="1" x14ac:dyDescent="0.2">
      <c r="A141" s="51" t="s">
        <v>201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2"/>
      <c r="V141" s="39"/>
      <c r="W141" s="40">
        <v>4</v>
      </c>
      <c r="X141" s="41">
        <v>10</v>
      </c>
      <c r="Y141" s="42" t="s">
        <v>200</v>
      </c>
      <c r="Z141" s="31" t="s">
        <v>272</v>
      </c>
      <c r="AA141" s="53"/>
      <c r="AB141" s="53"/>
      <c r="AC141" s="53"/>
      <c r="AD141" s="54"/>
      <c r="AE141" s="35">
        <v>3890.1</v>
      </c>
      <c r="AF141" s="36">
        <v>3890.1</v>
      </c>
      <c r="AG141" s="37">
        <f t="shared" si="2"/>
        <v>100</v>
      </c>
    </row>
    <row r="142" spans="1:33" ht="21.75" customHeight="1" x14ac:dyDescent="0.2">
      <c r="A142" s="51" t="s">
        <v>185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2"/>
      <c r="V142" s="39"/>
      <c r="W142" s="40">
        <v>4</v>
      </c>
      <c r="X142" s="41">
        <v>10</v>
      </c>
      <c r="Y142" s="42" t="s">
        <v>200</v>
      </c>
      <c r="Z142" s="43">
        <v>400</v>
      </c>
      <c r="AA142" s="53"/>
      <c r="AB142" s="53"/>
      <c r="AC142" s="53"/>
      <c r="AD142" s="54"/>
      <c r="AE142" s="35">
        <v>3890.1</v>
      </c>
      <c r="AF142" s="36">
        <v>3890.1</v>
      </c>
      <c r="AG142" s="37">
        <f t="shared" si="2"/>
        <v>100</v>
      </c>
    </row>
    <row r="143" spans="1:33" ht="12.75" customHeight="1" x14ac:dyDescent="0.2">
      <c r="A143" s="51" t="s">
        <v>184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2"/>
      <c r="V143" s="39"/>
      <c r="W143" s="40">
        <v>4</v>
      </c>
      <c r="X143" s="41">
        <v>10</v>
      </c>
      <c r="Y143" s="42" t="s">
        <v>200</v>
      </c>
      <c r="Z143" s="43">
        <v>410</v>
      </c>
      <c r="AA143" s="53"/>
      <c r="AB143" s="53"/>
      <c r="AC143" s="53"/>
      <c r="AD143" s="54"/>
      <c r="AE143" s="35">
        <v>3890.1</v>
      </c>
      <c r="AF143" s="36">
        <v>3890.1</v>
      </c>
      <c r="AG143" s="37">
        <f t="shared" si="2"/>
        <v>100</v>
      </c>
    </row>
    <row r="144" spans="1:33" ht="53.25" customHeight="1" x14ac:dyDescent="0.2">
      <c r="A144" s="51" t="s">
        <v>199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2"/>
      <c r="V144" s="39"/>
      <c r="W144" s="40">
        <v>4</v>
      </c>
      <c r="X144" s="41">
        <v>10</v>
      </c>
      <c r="Y144" s="42" t="s">
        <v>198</v>
      </c>
      <c r="Z144" s="31" t="s">
        <v>272</v>
      </c>
      <c r="AA144" s="53"/>
      <c r="AB144" s="53"/>
      <c r="AC144" s="53"/>
      <c r="AD144" s="54"/>
      <c r="AE144" s="35">
        <v>204.7</v>
      </c>
      <c r="AF144" s="36">
        <v>204.7</v>
      </c>
      <c r="AG144" s="37">
        <f t="shared" si="2"/>
        <v>100</v>
      </c>
    </row>
    <row r="145" spans="1:33" ht="21.75" customHeight="1" x14ac:dyDescent="0.2">
      <c r="A145" s="51" t="s">
        <v>185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2"/>
      <c r="V145" s="39"/>
      <c r="W145" s="40">
        <v>4</v>
      </c>
      <c r="X145" s="41">
        <v>10</v>
      </c>
      <c r="Y145" s="42" t="s">
        <v>198</v>
      </c>
      <c r="Z145" s="43">
        <v>400</v>
      </c>
      <c r="AA145" s="53"/>
      <c r="AB145" s="53"/>
      <c r="AC145" s="53"/>
      <c r="AD145" s="54"/>
      <c r="AE145" s="35">
        <v>204.7</v>
      </c>
      <c r="AF145" s="36">
        <v>204.7</v>
      </c>
      <c r="AG145" s="37">
        <f t="shared" si="2"/>
        <v>100</v>
      </c>
    </row>
    <row r="146" spans="1:33" ht="12.75" customHeight="1" x14ac:dyDescent="0.2">
      <c r="A146" s="51" t="s">
        <v>184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2"/>
      <c r="V146" s="39"/>
      <c r="W146" s="40">
        <v>4</v>
      </c>
      <c r="X146" s="41">
        <v>10</v>
      </c>
      <c r="Y146" s="42" t="s">
        <v>198</v>
      </c>
      <c r="Z146" s="43">
        <v>410</v>
      </c>
      <c r="AA146" s="53"/>
      <c r="AB146" s="53"/>
      <c r="AC146" s="53"/>
      <c r="AD146" s="54"/>
      <c r="AE146" s="35">
        <v>204.7</v>
      </c>
      <c r="AF146" s="36">
        <v>204.7</v>
      </c>
      <c r="AG146" s="37">
        <f t="shared" si="2"/>
        <v>100</v>
      </c>
    </row>
    <row r="147" spans="1:33" ht="12.75" customHeight="1" x14ac:dyDescent="0.2">
      <c r="A147" s="51" t="s">
        <v>197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2"/>
      <c r="V147" s="39"/>
      <c r="W147" s="40">
        <v>4</v>
      </c>
      <c r="X147" s="41">
        <v>12</v>
      </c>
      <c r="Y147" s="31" t="s">
        <v>287</v>
      </c>
      <c r="Z147" s="31" t="s">
        <v>272</v>
      </c>
      <c r="AA147" s="53"/>
      <c r="AB147" s="53"/>
      <c r="AC147" s="53"/>
      <c r="AD147" s="54"/>
      <c r="AE147" s="35">
        <v>1786.7</v>
      </c>
      <c r="AF147" s="36">
        <v>1786.7</v>
      </c>
      <c r="AG147" s="37">
        <f t="shared" si="2"/>
        <v>100</v>
      </c>
    </row>
    <row r="148" spans="1:33" ht="21.75" customHeight="1" x14ac:dyDescent="0.2">
      <c r="A148" s="51" t="s">
        <v>196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2"/>
      <c r="V148" s="39"/>
      <c r="W148" s="40">
        <v>4</v>
      </c>
      <c r="X148" s="41">
        <v>12</v>
      </c>
      <c r="Y148" s="42" t="s">
        <v>195</v>
      </c>
      <c r="Z148" s="31" t="s">
        <v>272</v>
      </c>
      <c r="AA148" s="53"/>
      <c r="AB148" s="53"/>
      <c r="AC148" s="53"/>
      <c r="AD148" s="54"/>
      <c r="AE148" s="35">
        <v>600</v>
      </c>
      <c r="AF148" s="36">
        <v>600</v>
      </c>
      <c r="AG148" s="37">
        <f t="shared" si="2"/>
        <v>100</v>
      </c>
    </row>
    <row r="149" spans="1:33" ht="12.75" customHeight="1" x14ac:dyDescent="0.2">
      <c r="A149" s="51" t="s">
        <v>7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2"/>
      <c r="V149" s="39"/>
      <c r="W149" s="40">
        <v>4</v>
      </c>
      <c r="X149" s="41">
        <v>12</v>
      </c>
      <c r="Y149" s="42" t="s">
        <v>195</v>
      </c>
      <c r="Z149" s="43">
        <v>800</v>
      </c>
      <c r="AA149" s="53"/>
      <c r="AB149" s="53"/>
      <c r="AC149" s="53"/>
      <c r="AD149" s="54"/>
      <c r="AE149" s="35">
        <v>600</v>
      </c>
      <c r="AF149" s="36">
        <v>600</v>
      </c>
      <c r="AG149" s="37">
        <f t="shared" si="2"/>
        <v>100</v>
      </c>
    </row>
    <row r="150" spans="1:33" ht="32.25" customHeight="1" x14ac:dyDescent="0.2">
      <c r="A150" s="51" t="s">
        <v>70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2"/>
      <c r="V150" s="39"/>
      <c r="W150" s="40">
        <v>4</v>
      </c>
      <c r="X150" s="41">
        <v>12</v>
      </c>
      <c r="Y150" s="42" t="s">
        <v>195</v>
      </c>
      <c r="Z150" s="43">
        <v>810</v>
      </c>
      <c r="AA150" s="53"/>
      <c r="AB150" s="53"/>
      <c r="AC150" s="53"/>
      <c r="AD150" s="54"/>
      <c r="AE150" s="35">
        <v>600</v>
      </c>
      <c r="AF150" s="36">
        <v>600</v>
      </c>
      <c r="AG150" s="37">
        <f t="shared" si="2"/>
        <v>100</v>
      </c>
    </row>
    <row r="151" spans="1:33" ht="42.75" customHeight="1" x14ac:dyDescent="0.2">
      <c r="A151" s="51" t="s">
        <v>194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2"/>
      <c r="V151" s="39"/>
      <c r="W151" s="40">
        <v>4</v>
      </c>
      <c r="X151" s="41">
        <v>12</v>
      </c>
      <c r="Y151" s="42" t="s">
        <v>193</v>
      </c>
      <c r="Z151" s="31" t="s">
        <v>272</v>
      </c>
      <c r="AA151" s="53"/>
      <c r="AB151" s="53"/>
      <c r="AC151" s="53"/>
      <c r="AD151" s="54"/>
      <c r="AE151" s="35">
        <v>826.7</v>
      </c>
      <c r="AF151" s="36">
        <v>826.7</v>
      </c>
      <c r="AG151" s="37">
        <f t="shared" si="2"/>
        <v>100</v>
      </c>
    </row>
    <row r="152" spans="1:33" ht="12.75" customHeight="1" x14ac:dyDescent="0.2">
      <c r="A152" s="51" t="s">
        <v>7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2"/>
      <c r="V152" s="39"/>
      <c r="W152" s="40">
        <v>4</v>
      </c>
      <c r="X152" s="41">
        <v>12</v>
      </c>
      <c r="Y152" s="42" t="s">
        <v>193</v>
      </c>
      <c r="Z152" s="43">
        <v>800</v>
      </c>
      <c r="AA152" s="53"/>
      <c r="AB152" s="53"/>
      <c r="AC152" s="53"/>
      <c r="AD152" s="54"/>
      <c r="AE152" s="35">
        <v>826.7</v>
      </c>
      <c r="AF152" s="36">
        <v>826.7</v>
      </c>
      <c r="AG152" s="37">
        <f t="shared" si="2"/>
        <v>100</v>
      </c>
    </row>
    <row r="153" spans="1:33" ht="32.25" customHeight="1" x14ac:dyDescent="0.2">
      <c r="A153" s="51" t="s">
        <v>70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2"/>
      <c r="V153" s="39"/>
      <c r="W153" s="40">
        <v>4</v>
      </c>
      <c r="X153" s="41">
        <v>12</v>
      </c>
      <c r="Y153" s="42" t="s">
        <v>193</v>
      </c>
      <c r="Z153" s="43">
        <v>810</v>
      </c>
      <c r="AA153" s="53"/>
      <c r="AB153" s="53"/>
      <c r="AC153" s="53"/>
      <c r="AD153" s="54"/>
      <c r="AE153" s="35">
        <v>826.7</v>
      </c>
      <c r="AF153" s="36">
        <v>826.7</v>
      </c>
      <c r="AG153" s="37">
        <f t="shared" si="2"/>
        <v>100</v>
      </c>
    </row>
    <row r="154" spans="1:33" ht="21" customHeight="1" x14ac:dyDescent="0.2">
      <c r="A154" s="51" t="s">
        <v>192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2"/>
      <c r="V154" s="39"/>
      <c r="W154" s="40">
        <v>4</v>
      </c>
      <c r="X154" s="41">
        <v>12</v>
      </c>
      <c r="Y154" s="42" t="s">
        <v>191</v>
      </c>
      <c r="Z154" s="31" t="s">
        <v>272</v>
      </c>
      <c r="AA154" s="53"/>
      <c r="AB154" s="53"/>
      <c r="AC154" s="53"/>
      <c r="AD154" s="54"/>
      <c r="AE154" s="35">
        <v>360</v>
      </c>
      <c r="AF154" s="36">
        <v>360</v>
      </c>
      <c r="AG154" s="37">
        <f t="shared" si="2"/>
        <v>100</v>
      </c>
    </row>
    <row r="155" spans="1:33" ht="21.75" customHeight="1" x14ac:dyDescent="0.2">
      <c r="A155" s="51" t="s">
        <v>9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2"/>
      <c r="V155" s="39"/>
      <c r="W155" s="40">
        <v>4</v>
      </c>
      <c r="X155" s="41">
        <v>12</v>
      </c>
      <c r="Y155" s="42" t="s">
        <v>191</v>
      </c>
      <c r="Z155" s="43">
        <v>200</v>
      </c>
      <c r="AA155" s="53"/>
      <c r="AB155" s="53"/>
      <c r="AC155" s="53"/>
      <c r="AD155" s="54"/>
      <c r="AE155" s="35">
        <v>0</v>
      </c>
      <c r="AF155" s="36">
        <v>360</v>
      </c>
      <c r="AG155" s="37" t="s">
        <v>285</v>
      </c>
    </row>
    <row r="156" spans="1:33" ht="21.75" customHeight="1" x14ac:dyDescent="0.2">
      <c r="A156" s="51" t="s">
        <v>8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2"/>
      <c r="V156" s="39"/>
      <c r="W156" s="40">
        <v>4</v>
      </c>
      <c r="X156" s="41">
        <v>12</v>
      </c>
      <c r="Y156" s="42" t="s">
        <v>191</v>
      </c>
      <c r="Z156" s="43">
        <v>240</v>
      </c>
      <c r="AA156" s="53"/>
      <c r="AB156" s="53"/>
      <c r="AC156" s="53"/>
      <c r="AD156" s="54"/>
      <c r="AE156" s="35">
        <v>0</v>
      </c>
      <c r="AF156" s="36">
        <v>360</v>
      </c>
      <c r="AG156" s="37" t="s">
        <v>285</v>
      </c>
    </row>
    <row r="157" spans="1:33" ht="13.5" customHeight="1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60" t="s">
        <v>17</v>
      </c>
      <c r="O157" s="60"/>
      <c r="P157" s="60"/>
      <c r="Q157" s="60"/>
      <c r="R157" s="60"/>
      <c r="S157" s="60"/>
      <c r="T157" s="60"/>
      <c r="U157" s="61"/>
      <c r="V157" s="39"/>
      <c r="W157" s="28">
        <v>4</v>
      </c>
      <c r="X157" s="48">
        <v>12</v>
      </c>
      <c r="Y157" s="33" t="s">
        <v>191</v>
      </c>
      <c r="Z157" s="32">
        <v>500</v>
      </c>
      <c r="AA157" s="45"/>
      <c r="AB157" s="45"/>
      <c r="AC157" s="45"/>
      <c r="AD157" s="46"/>
      <c r="AE157" s="35">
        <v>360</v>
      </c>
      <c r="AF157" s="36">
        <v>0</v>
      </c>
      <c r="AG157" s="37">
        <f t="shared" si="2"/>
        <v>0</v>
      </c>
    </row>
    <row r="158" spans="1:33" ht="13.5" customHeight="1" x14ac:dyDescent="0.2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60" t="s">
        <v>151</v>
      </c>
      <c r="O158" s="60"/>
      <c r="P158" s="60"/>
      <c r="Q158" s="60"/>
      <c r="R158" s="60"/>
      <c r="S158" s="60"/>
      <c r="T158" s="60"/>
      <c r="U158" s="61"/>
      <c r="V158" s="39"/>
      <c r="W158" s="28">
        <v>4</v>
      </c>
      <c r="X158" s="48">
        <v>12</v>
      </c>
      <c r="Y158" s="33" t="s">
        <v>191</v>
      </c>
      <c r="Z158" s="32">
        <v>540</v>
      </c>
      <c r="AA158" s="45"/>
      <c r="AB158" s="45"/>
      <c r="AC158" s="45"/>
      <c r="AD158" s="46"/>
      <c r="AE158" s="35">
        <v>360</v>
      </c>
      <c r="AF158" s="36">
        <v>0</v>
      </c>
      <c r="AG158" s="37">
        <f t="shared" si="2"/>
        <v>0</v>
      </c>
    </row>
    <row r="159" spans="1:33" ht="12.75" customHeight="1" x14ac:dyDescent="0.2">
      <c r="A159" s="51" t="s">
        <v>190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2"/>
      <c r="V159" s="39"/>
      <c r="W159" s="40">
        <v>5</v>
      </c>
      <c r="X159" s="30" t="s">
        <v>286</v>
      </c>
      <c r="Y159" s="31" t="s">
        <v>287</v>
      </c>
      <c r="Z159" s="31" t="s">
        <v>272</v>
      </c>
      <c r="AA159" s="53"/>
      <c r="AB159" s="53"/>
      <c r="AC159" s="53"/>
      <c r="AD159" s="54"/>
      <c r="AE159" s="35">
        <v>36079.9</v>
      </c>
      <c r="AF159" s="36">
        <v>50047.9</v>
      </c>
      <c r="AG159" s="37">
        <f t="shared" si="2"/>
        <v>138.71407625852621</v>
      </c>
    </row>
    <row r="160" spans="1:33" ht="12.75" customHeight="1" x14ac:dyDescent="0.2">
      <c r="A160" s="51" t="s">
        <v>189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2"/>
      <c r="V160" s="39"/>
      <c r="W160" s="40">
        <v>5</v>
      </c>
      <c r="X160" s="41">
        <v>1</v>
      </c>
      <c r="Y160" s="31" t="s">
        <v>287</v>
      </c>
      <c r="Z160" s="31" t="s">
        <v>272</v>
      </c>
      <c r="AA160" s="53"/>
      <c r="AB160" s="53"/>
      <c r="AC160" s="53"/>
      <c r="AD160" s="54"/>
      <c r="AE160" s="35">
        <v>13047.6</v>
      </c>
      <c r="AF160" s="36">
        <v>13047.6</v>
      </c>
      <c r="AG160" s="37">
        <f t="shared" si="2"/>
        <v>100</v>
      </c>
    </row>
    <row r="161" spans="1:33" ht="32.25" customHeight="1" x14ac:dyDescent="0.2">
      <c r="A161" s="51" t="s">
        <v>188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2"/>
      <c r="V161" s="39"/>
      <c r="W161" s="40">
        <v>5</v>
      </c>
      <c r="X161" s="41">
        <v>1</v>
      </c>
      <c r="Y161" s="42" t="s">
        <v>187</v>
      </c>
      <c r="Z161" s="31" t="s">
        <v>272</v>
      </c>
      <c r="AA161" s="53"/>
      <c r="AB161" s="53"/>
      <c r="AC161" s="53"/>
      <c r="AD161" s="54"/>
      <c r="AE161" s="35">
        <v>8783.2999999999993</v>
      </c>
      <c r="AF161" s="36">
        <v>8783.2999999999993</v>
      </c>
      <c r="AG161" s="37">
        <f t="shared" si="2"/>
        <v>100</v>
      </c>
    </row>
    <row r="162" spans="1:33" ht="21.75" customHeight="1" x14ac:dyDescent="0.2">
      <c r="A162" s="51" t="s">
        <v>185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2"/>
      <c r="V162" s="39"/>
      <c r="W162" s="40">
        <v>5</v>
      </c>
      <c r="X162" s="41">
        <v>1</v>
      </c>
      <c r="Y162" s="42" t="s">
        <v>187</v>
      </c>
      <c r="Z162" s="43">
        <v>400</v>
      </c>
      <c r="AA162" s="53"/>
      <c r="AB162" s="53"/>
      <c r="AC162" s="53"/>
      <c r="AD162" s="54"/>
      <c r="AE162" s="35">
        <v>8783.2999999999993</v>
      </c>
      <c r="AF162" s="36">
        <v>8783.2999999999993</v>
      </c>
      <c r="AG162" s="37">
        <f t="shared" si="2"/>
        <v>100</v>
      </c>
    </row>
    <row r="163" spans="1:33" ht="12.75" customHeight="1" x14ac:dyDescent="0.2">
      <c r="A163" s="51" t="s">
        <v>184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2"/>
      <c r="V163" s="39"/>
      <c r="W163" s="40">
        <v>5</v>
      </c>
      <c r="X163" s="41">
        <v>1</v>
      </c>
      <c r="Y163" s="42" t="s">
        <v>187</v>
      </c>
      <c r="Z163" s="43">
        <v>410</v>
      </c>
      <c r="AA163" s="53"/>
      <c r="AB163" s="53"/>
      <c r="AC163" s="53"/>
      <c r="AD163" s="54"/>
      <c r="AE163" s="35">
        <v>8783.2999999999993</v>
      </c>
      <c r="AF163" s="36">
        <v>8783.2999999999993</v>
      </c>
      <c r="AG163" s="37">
        <f t="shared" si="2"/>
        <v>100</v>
      </c>
    </row>
    <row r="164" spans="1:33" ht="32.25" customHeight="1" x14ac:dyDescent="0.2">
      <c r="A164" s="51" t="s">
        <v>186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2"/>
      <c r="V164" s="39"/>
      <c r="W164" s="40">
        <v>5</v>
      </c>
      <c r="X164" s="41">
        <v>1</v>
      </c>
      <c r="Y164" s="42" t="s">
        <v>183</v>
      </c>
      <c r="Z164" s="31" t="s">
        <v>272</v>
      </c>
      <c r="AA164" s="53"/>
      <c r="AB164" s="53"/>
      <c r="AC164" s="53"/>
      <c r="AD164" s="54"/>
      <c r="AE164" s="35">
        <v>3764.3</v>
      </c>
      <c r="AF164" s="36">
        <v>3764.3</v>
      </c>
      <c r="AG164" s="37">
        <f t="shared" si="2"/>
        <v>100</v>
      </c>
    </row>
    <row r="165" spans="1:33" ht="21.75" customHeight="1" x14ac:dyDescent="0.2">
      <c r="A165" s="51" t="s">
        <v>185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2"/>
      <c r="V165" s="39"/>
      <c r="W165" s="40">
        <v>5</v>
      </c>
      <c r="X165" s="41">
        <v>1</v>
      </c>
      <c r="Y165" s="42" t="s">
        <v>183</v>
      </c>
      <c r="Z165" s="43">
        <v>400</v>
      </c>
      <c r="AA165" s="53"/>
      <c r="AB165" s="53"/>
      <c r="AC165" s="53"/>
      <c r="AD165" s="54"/>
      <c r="AE165" s="35">
        <v>3764.3</v>
      </c>
      <c r="AF165" s="36">
        <v>3764.3</v>
      </c>
      <c r="AG165" s="37">
        <f t="shared" si="2"/>
        <v>100</v>
      </c>
    </row>
    <row r="166" spans="1:33" ht="12.75" customHeight="1" x14ac:dyDescent="0.2">
      <c r="A166" s="51" t="s">
        <v>184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2"/>
      <c r="V166" s="39"/>
      <c r="W166" s="40">
        <v>5</v>
      </c>
      <c r="X166" s="41">
        <v>1</v>
      </c>
      <c r="Y166" s="42" t="s">
        <v>183</v>
      </c>
      <c r="Z166" s="43">
        <v>410</v>
      </c>
      <c r="AA166" s="53"/>
      <c r="AB166" s="53"/>
      <c r="AC166" s="53"/>
      <c r="AD166" s="54"/>
      <c r="AE166" s="35">
        <v>3764.3</v>
      </c>
      <c r="AF166" s="36">
        <v>3764.3</v>
      </c>
      <c r="AG166" s="37">
        <f t="shared" si="2"/>
        <v>100</v>
      </c>
    </row>
    <row r="167" spans="1:33" ht="21.75" customHeight="1" x14ac:dyDescent="0.2">
      <c r="A167" s="51" t="s">
        <v>182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2"/>
      <c r="V167" s="39"/>
      <c r="W167" s="40">
        <v>5</v>
      </c>
      <c r="X167" s="41">
        <v>1</v>
      </c>
      <c r="Y167" s="42" t="s">
        <v>181</v>
      </c>
      <c r="Z167" s="31" t="s">
        <v>272</v>
      </c>
      <c r="AA167" s="53"/>
      <c r="AB167" s="53"/>
      <c r="AC167" s="53"/>
      <c r="AD167" s="54"/>
      <c r="AE167" s="35">
        <v>500</v>
      </c>
      <c r="AF167" s="36">
        <v>500</v>
      </c>
      <c r="AG167" s="37">
        <f t="shared" si="2"/>
        <v>100</v>
      </c>
    </row>
    <row r="168" spans="1:33" ht="12.75" customHeight="1" x14ac:dyDescent="0.2">
      <c r="A168" s="51" t="s">
        <v>17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2"/>
      <c r="V168" s="39"/>
      <c r="W168" s="40">
        <v>5</v>
      </c>
      <c r="X168" s="41">
        <v>1</v>
      </c>
      <c r="Y168" s="42" t="s">
        <v>181</v>
      </c>
      <c r="Z168" s="43">
        <v>500</v>
      </c>
      <c r="AA168" s="53"/>
      <c r="AB168" s="53"/>
      <c r="AC168" s="53"/>
      <c r="AD168" s="54"/>
      <c r="AE168" s="35">
        <v>500</v>
      </c>
      <c r="AF168" s="36">
        <v>500</v>
      </c>
      <c r="AG168" s="37">
        <f t="shared" si="2"/>
        <v>100</v>
      </c>
    </row>
    <row r="169" spans="1:33" ht="12.75" customHeight="1" x14ac:dyDescent="0.2">
      <c r="A169" s="51" t="s">
        <v>151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2"/>
      <c r="V169" s="39"/>
      <c r="W169" s="40">
        <v>5</v>
      </c>
      <c r="X169" s="41">
        <v>1</v>
      </c>
      <c r="Y169" s="42" t="s">
        <v>181</v>
      </c>
      <c r="Z169" s="43">
        <v>540</v>
      </c>
      <c r="AA169" s="53"/>
      <c r="AB169" s="53"/>
      <c r="AC169" s="53"/>
      <c r="AD169" s="54"/>
      <c r="AE169" s="35">
        <v>500</v>
      </c>
      <c r="AF169" s="36">
        <v>500</v>
      </c>
      <c r="AG169" s="37">
        <f t="shared" si="2"/>
        <v>100</v>
      </c>
    </row>
    <row r="170" spans="1:33" ht="12.75" customHeight="1" x14ac:dyDescent="0.2">
      <c r="A170" s="51" t="s">
        <v>180</v>
      </c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2"/>
      <c r="V170" s="39"/>
      <c r="W170" s="40">
        <v>5</v>
      </c>
      <c r="X170" s="41">
        <v>2</v>
      </c>
      <c r="Y170" s="31" t="s">
        <v>287</v>
      </c>
      <c r="Z170" s="31" t="s">
        <v>272</v>
      </c>
      <c r="AA170" s="53"/>
      <c r="AB170" s="53"/>
      <c r="AC170" s="53"/>
      <c r="AD170" s="54"/>
      <c r="AE170" s="35">
        <v>23032.3</v>
      </c>
      <c r="AF170" s="36">
        <v>37000.300000000003</v>
      </c>
      <c r="AG170" s="37">
        <f t="shared" si="2"/>
        <v>160.64526773270583</v>
      </c>
    </row>
    <row r="171" spans="1:33" ht="32.25" customHeight="1" x14ac:dyDescent="0.2">
      <c r="A171" s="51" t="s">
        <v>179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2"/>
      <c r="V171" s="39"/>
      <c r="W171" s="40">
        <v>5</v>
      </c>
      <c r="X171" s="41">
        <v>2</v>
      </c>
      <c r="Y171" s="42" t="s">
        <v>178</v>
      </c>
      <c r="Z171" s="31" t="s">
        <v>272</v>
      </c>
      <c r="AA171" s="53"/>
      <c r="AB171" s="53"/>
      <c r="AC171" s="53"/>
      <c r="AD171" s="54"/>
      <c r="AE171" s="35">
        <v>3032.3</v>
      </c>
      <c r="AF171" s="36">
        <v>16730.3</v>
      </c>
      <c r="AG171" s="37">
        <f t="shared" si="2"/>
        <v>551.73630577449455</v>
      </c>
    </row>
    <row r="172" spans="1:33" ht="32.25" customHeight="1" x14ac:dyDescent="0.2">
      <c r="A172" s="51" t="s">
        <v>177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2"/>
      <c r="V172" s="39"/>
      <c r="W172" s="40">
        <v>5</v>
      </c>
      <c r="X172" s="41">
        <v>2</v>
      </c>
      <c r="Y172" s="42" t="s">
        <v>176</v>
      </c>
      <c r="Z172" s="31" t="s">
        <v>272</v>
      </c>
      <c r="AA172" s="53"/>
      <c r="AB172" s="53"/>
      <c r="AC172" s="53"/>
      <c r="AD172" s="54"/>
      <c r="AE172" s="35">
        <v>3032.3</v>
      </c>
      <c r="AF172" s="36">
        <v>3032.3</v>
      </c>
      <c r="AG172" s="37">
        <f t="shared" si="2"/>
        <v>100</v>
      </c>
    </row>
    <row r="173" spans="1:33" ht="12.75" customHeight="1" x14ac:dyDescent="0.2">
      <c r="A173" s="51" t="s">
        <v>17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2"/>
      <c r="V173" s="39"/>
      <c r="W173" s="40">
        <v>5</v>
      </c>
      <c r="X173" s="41">
        <v>2</v>
      </c>
      <c r="Y173" s="42" t="s">
        <v>176</v>
      </c>
      <c r="Z173" s="43">
        <v>500</v>
      </c>
      <c r="AA173" s="53"/>
      <c r="AB173" s="53"/>
      <c r="AC173" s="53"/>
      <c r="AD173" s="54"/>
      <c r="AE173" s="35">
        <v>3032.3</v>
      </c>
      <c r="AF173" s="36">
        <v>3032.3</v>
      </c>
      <c r="AG173" s="37">
        <f t="shared" si="2"/>
        <v>100</v>
      </c>
    </row>
    <row r="174" spans="1:33" ht="12.75" customHeight="1" x14ac:dyDescent="0.2">
      <c r="A174" s="51" t="s">
        <v>16</v>
      </c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2"/>
      <c r="V174" s="39"/>
      <c r="W174" s="40">
        <v>5</v>
      </c>
      <c r="X174" s="41">
        <v>2</v>
      </c>
      <c r="Y174" s="42" t="s">
        <v>176</v>
      </c>
      <c r="Z174" s="43">
        <v>520</v>
      </c>
      <c r="AA174" s="53"/>
      <c r="AB174" s="53"/>
      <c r="AC174" s="53"/>
      <c r="AD174" s="54"/>
      <c r="AE174" s="35">
        <v>3032.3</v>
      </c>
      <c r="AF174" s="36">
        <v>3032.3</v>
      </c>
      <c r="AG174" s="37">
        <f t="shared" si="2"/>
        <v>100</v>
      </c>
    </row>
    <row r="175" spans="1:33" ht="53.25" customHeight="1" x14ac:dyDescent="0.2">
      <c r="A175" s="51" t="s">
        <v>175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2"/>
      <c r="V175" s="39"/>
      <c r="W175" s="40">
        <v>5</v>
      </c>
      <c r="X175" s="41">
        <v>2</v>
      </c>
      <c r="Y175" s="42" t="s">
        <v>174</v>
      </c>
      <c r="Z175" s="31" t="s">
        <v>272</v>
      </c>
      <c r="AA175" s="53"/>
      <c r="AB175" s="53"/>
      <c r="AC175" s="53"/>
      <c r="AD175" s="54"/>
      <c r="AE175" s="35">
        <v>0</v>
      </c>
      <c r="AF175" s="36">
        <v>13698</v>
      </c>
      <c r="AG175" s="37" t="s">
        <v>285</v>
      </c>
    </row>
    <row r="176" spans="1:33" ht="12.75" customHeight="1" x14ac:dyDescent="0.2">
      <c r="A176" s="51" t="s">
        <v>17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2"/>
      <c r="V176" s="39"/>
      <c r="W176" s="40">
        <v>5</v>
      </c>
      <c r="X176" s="41">
        <v>2</v>
      </c>
      <c r="Y176" s="42" t="s">
        <v>174</v>
      </c>
      <c r="Z176" s="43">
        <v>500</v>
      </c>
      <c r="AA176" s="53"/>
      <c r="AB176" s="53"/>
      <c r="AC176" s="53"/>
      <c r="AD176" s="54"/>
      <c r="AE176" s="35">
        <v>0</v>
      </c>
      <c r="AF176" s="36">
        <v>13698</v>
      </c>
      <c r="AG176" s="37" t="s">
        <v>285</v>
      </c>
    </row>
    <row r="177" spans="1:33" ht="12.75" customHeight="1" x14ac:dyDescent="0.2">
      <c r="A177" s="51" t="s">
        <v>16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2"/>
      <c r="V177" s="39"/>
      <c r="W177" s="40">
        <v>5</v>
      </c>
      <c r="X177" s="41">
        <v>2</v>
      </c>
      <c r="Y177" s="42" t="s">
        <v>174</v>
      </c>
      <c r="Z177" s="43">
        <v>520</v>
      </c>
      <c r="AA177" s="53"/>
      <c r="AB177" s="53"/>
      <c r="AC177" s="53"/>
      <c r="AD177" s="54"/>
      <c r="AE177" s="35">
        <v>0</v>
      </c>
      <c r="AF177" s="36">
        <v>13698</v>
      </c>
      <c r="AG177" s="37" t="s">
        <v>285</v>
      </c>
    </row>
    <row r="178" spans="1:33" ht="42.75" customHeight="1" x14ac:dyDescent="0.2">
      <c r="A178" s="51" t="s">
        <v>173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2"/>
      <c r="V178" s="39"/>
      <c r="W178" s="40">
        <v>5</v>
      </c>
      <c r="X178" s="41">
        <v>2</v>
      </c>
      <c r="Y178" s="42" t="s">
        <v>172</v>
      </c>
      <c r="Z178" s="31" t="s">
        <v>272</v>
      </c>
      <c r="AA178" s="53"/>
      <c r="AB178" s="53"/>
      <c r="AC178" s="53"/>
      <c r="AD178" s="54"/>
      <c r="AE178" s="35">
        <v>20000</v>
      </c>
      <c r="AF178" s="36">
        <v>20000</v>
      </c>
      <c r="AG178" s="37">
        <f t="shared" si="2"/>
        <v>100</v>
      </c>
    </row>
    <row r="179" spans="1:33" ht="12.75" customHeight="1" x14ac:dyDescent="0.2">
      <c r="A179" s="51" t="s">
        <v>17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2"/>
      <c r="V179" s="39"/>
      <c r="W179" s="40">
        <v>5</v>
      </c>
      <c r="X179" s="41">
        <v>2</v>
      </c>
      <c r="Y179" s="42" t="s">
        <v>172</v>
      </c>
      <c r="Z179" s="43">
        <v>500</v>
      </c>
      <c r="AA179" s="53"/>
      <c r="AB179" s="53"/>
      <c r="AC179" s="53"/>
      <c r="AD179" s="54"/>
      <c r="AE179" s="35">
        <v>20000</v>
      </c>
      <c r="AF179" s="36">
        <v>20000</v>
      </c>
      <c r="AG179" s="37">
        <f t="shared" si="2"/>
        <v>100</v>
      </c>
    </row>
    <row r="180" spans="1:33" ht="12.75" customHeight="1" x14ac:dyDescent="0.2">
      <c r="A180" s="51" t="s">
        <v>16</v>
      </c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2"/>
      <c r="V180" s="39"/>
      <c r="W180" s="40">
        <v>5</v>
      </c>
      <c r="X180" s="41">
        <v>2</v>
      </c>
      <c r="Y180" s="42" t="s">
        <v>172</v>
      </c>
      <c r="Z180" s="43">
        <v>520</v>
      </c>
      <c r="AA180" s="53"/>
      <c r="AB180" s="53"/>
      <c r="AC180" s="53"/>
      <c r="AD180" s="54"/>
      <c r="AE180" s="35">
        <v>20000</v>
      </c>
      <c r="AF180" s="36">
        <v>20000</v>
      </c>
      <c r="AG180" s="37">
        <f t="shared" si="2"/>
        <v>100</v>
      </c>
    </row>
    <row r="181" spans="1:33" ht="12.75" customHeight="1" x14ac:dyDescent="0.2">
      <c r="A181" s="51" t="s">
        <v>171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2"/>
      <c r="V181" s="39"/>
      <c r="W181" s="40">
        <v>5</v>
      </c>
      <c r="X181" s="41">
        <v>2</v>
      </c>
      <c r="Y181" s="42" t="s">
        <v>170</v>
      </c>
      <c r="Z181" s="31" t="s">
        <v>272</v>
      </c>
      <c r="AA181" s="53"/>
      <c r="AB181" s="53"/>
      <c r="AC181" s="53"/>
      <c r="AD181" s="54"/>
      <c r="AE181" s="35">
        <v>0</v>
      </c>
      <c r="AF181" s="36">
        <v>270</v>
      </c>
      <c r="AG181" s="37" t="s">
        <v>285</v>
      </c>
    </row>
    <row r="182" spans="1:33" ht="12.75" customHeight="1" x14ac:dyDescent="0.2">
      <c r="A182" s="51" t="s">
        <v>17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2"/>
      <c r="V182" s="39"/>
      <c r="W182" s="40">
        <v>5</v>
      </c>
      <c r="X182" s="41">
        <v>2</v>
      </c>
      <c r="Y182" s="42" t="s">
        <v>170</v>
      </c>
      <c r="Z182" s="43">
        <v>500</v>
      </c>
      <c r="AA182" s="53"/>
      <c r="AB182" s="53"/>
      <c r="AC182" s="53"/>
      <c r="AD182" s="54"/>
      <c r="AE182" s="35">
        <v>0</v>
      </c>
      <c r="AF182" s="36">
        <v>270</v>
      </c>
      <c r="AG182" s="37" t="s">
        <v>285</v>
      </c>
    </row>
    <row r="183" spans="1:33" ht="12.75" customHeight="1" x14ac:dyDescent="0.2">
      <c r="A183" s="51" t="s">
        <v>151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2"/>
      <c r="V183" s="39"/>
      <c r="W183" s="40">
        <v>5</v>
      </c>
      <c r="X183" s="41">
        <v>2</v>
      </c>
      <c r="Y183" s="42" t="s">
        <v>170</v>
      </c>
      <c r="Z183" s="43">
        <v>540</v>
      </c>
      <c r="AA183" s="53"/>
      <c r="AB183" s="53"/>
      <c r="AC183" s="53"/>
      <c r="AD183" s="54"/>
      <c r="AE183" s="35">
        <v>0</v>
      </c>
      <c r="AF183" s="36">
        <v>270</v>
      </c>
      <c r="AG183" s="37" t="s">
        <v>285</v>
      </c>
    </row>
    <row r="184" spans="1:33" ht="12.75" customHeight="1" x14ac:dyDescent="0.2">
      <c r="A184" s="51" t="s">
        <v>169</v>
      </c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2"/>
      <c r="V184" s="39"/>
      <c r="W184" s="40">
        <v>6</v>
      </c>
      <c r="X184" s="30" t="s">
        <v>286</v>
      </c>
      <c r="Y184" s="31" t="s">
        <v>287</v>
      </c>
      <c r="Z184" s="31" t="s">
        <v>272</v>
      </c>
      <c r="AA184" s="53"/>
      <c r="AB184" s="53"/>
      <c r="AC184" s="53"/>
      <c r="AD184" s="54"/>
      <c r="AE184" s="35">
        <v>1249</v>
      </c>
      <c r="AF184" s="36">
        <v>1249</v>
      </c>
      <c r="AG184" s="37">
        <f t="shared" si="2"/>
        <v>100</v>
      </c>
    </row>
    <row r="185" spans="1:33" ht="21.75" customHeight="1" x14ac:dyDescent="0.2">
      <c r="A185" s="51" t="s">
        <v>168</v>
      </c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2"/>
      <c r="V185" s="39"/>
      <c r="W185" s="40">
        <v>6</v>
      </c>
      <c r="X185" s="41">
        <v>3</v>
      </c>
      <c r="Y185" s="31" t="s">
        <v>287</v>
      </c>
      <c r="Z185" s="31" t="s">
        <v>272</v>
      </c>
      <c r="AA185" s="53"/>
      <c r="AB185" s="53"/>
      <c r="AC185" s="53"/>
      <c r="AD185" s="54"/>
      <c r="AE185" s="35">
        <v>1249</v>
      </c>
      <c r="AF185" s="36">
        <v>1249</v>
      </c>
      <c r="AG185" s="37">
        <f t="shared" si="2"/>
        <v>100</v>
      </c>
    </row>
    <row r="186" spans="1:33" ht="21.75" customHeight="1" x14ac:dyDescent="0.2">
      <c r="A186" s="51" t="s">
        <v>167</v>
      </c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2"/>
      <c r="V186" s="39"/>
      <c r="W186" s="40">
        <v>6</v>
      </c>
      <c r="X186" s="41">
        <v>3</v>
      </c>
      <c r="Y186" s="42" t="s">
        <v>166</v>
      </c>
      <c r="Z186" s="31" t="s">
        <v>272</v>
      </c>
      <c r="AA186" s="53"/>
      <c r="AB186" s="53"/>
      <c r="AC186" s="53"/>
      <c r="AD186" s="54"/>
      <c r="AE186" s="35">
        <v>1249</v>
      </c>
      <c r="AF186" s="36">
        <v>1249</v>
      </c>
      <c r="AG186" s="37">
        <f t="shared" si="2"/>
        <v>100</v>
      </c>
    </row>
    <row r="187" spans="1:33" ht="21.75" customHeight="1" x14ac:dyDescent="0.2">
      <c r="A187" s="51" t="s">
        <v>9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2"/>
      <c r="V187" s="39"/>
      <c r="W187" s="40">
        <v>6</v>
      </c>
      <c r="X187" s="41">
        <v>3</v>
      </c>
      <c r="Y187" s="42" t="s">
        <v>166</v>
      </c>
      <c r="Z187" s="43">
        <v>200</v>
      </c>
      <c r="AA187" s="53"/>
      <c r="AB187" s="53"/>
      <c r="AC187" s="53"/>
      <c r="AD187" s="54"/>
      <c r="AE187" s="35">
        <v>1249</v>
      </c>
      <c r="AF187" s="36">
        <v>1249</v>
      </c>
      <c r="AG187" s="37">
        <f t="shared" si="2"/>
        <v>100</v>
      </c>
    </row>
    <row r="188" spans="1:33" ht="21.75" customHeight="1" x14ac:dyDescent="0.2">
      <c r="A188" s="51" t="s">
        <v>8</v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2"/>
      <c r="V188" s="39"/>
      <c r="W188" s="40">
        <v>6</v>
      </c>
      <c r="X188" s="41">
        <v>3</v>
      </c>
      <c r="Y188" s="42" t="s">
        <v>166</v>
      </c>
      <c r="Z188" s="43">
        <v>240</v>
      </c>
      <c r="AA188" s="53"/>
      <c r="AB188" s="53"/>
      <c r="AC188" s="53"/>
      <c r="AD188" s="54"/>
      <c r="AE188" s="35">
        <v>1249</v>
      </c>
      <c r="AF188" s="36">
        <v>1249</v>
      </c>
      <c r="AG188" s="37">
        <f t="shared" si="2"/>
        <v>100</v>
      </c>
    </row>
    <row r="189" spans="1:33" ht="12.75" customHeight="1" x14ac:dyDescent="0.2">
      <c r="A189" s="51" t="s">
        <v>165</v>
      </c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2"/>
      <c r="V189" s="39"/>
      <c r="W189" s="40">
        <v>7</v>
      </c>
      <c r="X189" s="30" t="s">
        <v>286</v>
      </c>
      <c r="Y189" s="31" t="s">
        <v>287</v>
      </c>
      <c r="Z189" s="31" t="s">
        <v>272</v>
      </c>
      <c r="AA189" s="53"/>
      <c r="AB189" s="53"/>
      <c r="AC189" s="53"/>
      <c r="AD189" s="54"/>
      <c r="AE189" s="35">
        <v>1051426.55</v>
      </c>
      <c r="AF189" s="36">
        <v>1038172.05</v>
      </c>
      <c r="AG189" s="37">
        <f t="shared" si="2"/>
        <v>98.739379369866583</v>
      </c>
    </row>
    <row r="190" spans="1:33" ht="12.75" customHeight="1" x14ac:dyDescent="0.2">
      <c r="A190" s="51" t="s">
        <v>164</v>
      </c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2"/>
      <c r="V190" s="39"/>
      <c r="W190" s="40">
        <v>7</v>
      </c>
      <c r="X190" s="41">
        <v>1</v>
      </c>
      <c r="Y190" s="31" t="s">
        <v>287</v>
      </c>
      <c r="Z190" s="31" t="s">
        <v>272</v>
      </c>
      <c r="AA190" s="53"/>
      <c r="AB190" s="53"/>
      <c r="AC190" s="53"/>
      <c r="AD190" s="54"/>
      <c r="AE190" s="35">
        <v>154504.728</v>
      </c>
      <c r="AF190" s="36">
        <v>152969.454</v>
      </c>
      <c r="AG190" s="37">
        <f t="shared" si="2"/>
        <v>99.006325553998579</v>
      </c>
    </row>
    <row r="191" spans="1:33" ht="21.75" customHeight="1" x14ac:dyDescent="0.2">
      <c r="A191" s="51" t="s">
        <v>160</v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2"/>
      <c r="V191" s="39"/>
      <c r="W191" s="40">
        <v>7</v>
      </c>
      <c r="X191" s="41">
        <v>1</v>
      </c>
      <c r="Y191" s="42" t="s">
        <v>159</v>
      </c>
      <c r="Z191" s="31" t="s">
        <v>272</v>
      </c>
      <c r="AA191" s="53"/>
      <c r="AB191" s="53"/>
      <c r="AC191" s="53"/>
      <c r="AD191" s="54"/>
      <c r="AE191" s="35">
        <v>94241.8</v>
      </c>
      <c r="AF191" s="36">
        <v>94241.8</v>
      </c>
      <c r="AG191" s="37">
        <f t="shared" si="2"/>
        <v>100</v>
      </c>
    </row>
    <row r="192" spans="1:33" ht="32.25" customHeight="1" x14ac:dyDescent="0.2">
      <c r="A192" s="51" t="s">
        <v>3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2"/>
      <c r="V192" s="39"/>
      <c r="W192" s="40">
        <v>7</v>
      </c>
      <c r="X192" s="41">
        <v>1</v>
      </c>
      <c r="Y192" s="42" t="s">
        <v>159</v>
      </c>
      <c r="Z192" s="43">
        <v>100</v>
      </c>
      <c r="AA192" s="53"/>
      <c r="AB192" s="53"/>
      <c r="AC192" s="53"/>
      <c r="AD192" s="54"/>
      <c r="AE192" s="35">
        <v>52296.2</v>
      </c>
      <c r="AF192" s="36">
        <v>52296.2</v>
      </c>
      <c r="AG192" s="37">
        <f t="shared" si="2"/>
        <v>100</v>
      </c>
    </row>
    <row r="193" spans="1:33" ht="12.75" customHeight="1" x14ac:dyDescent="0.2">
      <c r="A193" s="51" t="s">
        <v>74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2"/>
      <c r="V193" s="39"/>
      <c r="W193" s="40">
        <v>7</v>
      </c>
      <c r="X193" s="41">
        <v>1</v>
      </c>
      <c r="Y193" s="42" t="s">
        <v>159</v>
      </c>
      <c r="Z193" s="43">
        <v>110</v>
      </c>
      <c r="AA193" s="53"/>
      <c r="AB193" s="53"/>
      <c r="AC193" s="53"/>
      <c r="AD193" s="54"/>
      <c r="AE193" s="35">
        <v>52296.2</v>
      </c>
      <c r="AF193" s="36">
        <v>52296.2</v>
      </c>
      <c r="AG193" s="37">
        <f t="shared" si="2"/>
        <v>100</v>
      </c>
    </row>
    <row r="194" spans="1:33" ht="21.75" customHeight="1" x14ac:dyDescent="0.2">
      <c r="A194" s="51" t="s">
        <v>9</v>
      </c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2"/>
      <c r="V194" s="39"/>
      <c r="W194" s="40">
        <v>7</v>
      </c>
      <c r="X194" s="41">
        <v>1</v>
      </c>
      <c r="Y194" s="42" t="s">
        <v>159</v>
      </c>
      <c r="Z194" s="43">
        <v>200</v>
      </c>
      <c r="AA194" s="53"/>
      <c r="AB194" s="53"/>
      <c r="AC194" s="53"/>
      <c r="AD194" s="54"/>
      <c r="AE194" s="35">
        <v>861.3</v>
      </c>
      <c r="AF194" s="36">
        <v>861.3</v>
      </c>
      <c r="AG194" s="37">
        <f t="shared" si="2"/>
        <v>100</v>
      </c>
    </row>
    <row r="195" spans="1:33" ht="21.75" customHeight="1" x14ac:dyDescent="0.2">
      <c r="A195" s="51" t="s">
        <v>8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2"/>
      <c r="V195" s="39"/>
      <c r="W195" s="40">
        <v>7</v>
      </c>
      <c r="X195" s="41">
        <v>1</v>
      </c>
      <c r="Y195" s="42" t="s">
        <v>159</v>
      </c>
      <c r="Z195" s="43">
        <v>240</v>
      </c>
      <c r="AA195" s="53"/>
      <c r="AB195" s="53"/>
      <c r="AC195" s="53"/>
      <c r="AD195" s="54"/>
      <c r="AE195" s="35">
        <v>861.3</v>
      </c>
      <c r="AF195" s="36">
        <v>861.3</v>
      </c>
      <c r="AG195" s="37">
        <f t="shared" si="2"/>
        <v>100</v>
      </c>
    </row>
    <row r="196" spans="1:33" ht="21.75" customHeight="1" x14ac:dyDescent="0.2">
      <c r="A196" s="51" t="s">
        <v>43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2"/>
      <c r="V196" s="39"/>
      <c r="W196" s="40">
        <v>7</v>
      </c>
      <c r="X196" s="41">
        <v>1</v>
      </c>
      <c r="Y196" s="42" t="s">
        <v>159</v>
      </c>
      <c r="Z196" s="43">
        <v>600</v>
      </c>
      <c r="AA196" s="53"/>
      <c r="AB196" s="53"/>
      <c r="AC196" s="53"/>
      <c r="AD196" s="54"/>
      <c r="AE196" s="35">
        <v>41084.300000000003</v>
      </c>
      <c r="AF196" s="36">
        <v>41084.300000000003</v>
      </c>
      <c r="AG196" s="37">
        <f t="shared" si="2"/>
        <v>100</v>
      </c>
    </row>
    <row r="197" spans="1:33" ht="12.75" customHeight="1" x14ac:dyDescent="0.2">
      <c r="A197" s="51" t="s">
        <v>53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2"/>
      <c r="V197" s="39"/>
      <c r="W197" s="40">
        <v>7</v>
      </c>
      <c r="X197" s="41">
        <v>1</v>
      </c>
      <c r="Y197" s="42" t="s">
        <v>159</v>
      </c>
      <c r="Z197" s="43">
        <v>610</v>
      </c>
      <c r="AA197" s="53"/>
      <c r="AB197" s="53"/>
      <c r="AC197" s="53"/>
      <c r="AD197" s="54"/>
      <c r="AE197" s="35">
        <v>41084.300000000003</v>
      </c>
      <c r="AF197" s="36">
        <v>41084.300000000003</v>
      </c>
      <c r="AG197" s="37">
        <f t="shared" si="2"/>
        <v>100</v>
      </c>
    </row>
    <row r="198" spans="1:33" ht="21.75" customHeight="1" x14ac:dyDescent="0.2">
      <c r="A198" s="51" t="s">
        <v>143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2"/>
      <c r="V198" s="39"/>
      <c r="W198" s="40">
        <v>7</v>
      </c>
      <c r="X198" s="41">
        <v>1</v>
      </c>
      <c r="Y198" s="42" t="s">
        <v>142</v>
      </c>
      <c r="Z198" s="31" t="s">
        <v>272</v>
      </c>
      <c r="AA198" s="53"/>
      <c r="AB198" s="53"/>
      <c r="AC198" s="53"/>
      <c r="AD198" s="54"/>
      <c r="AE198" s="35">
        <v>701.3</v>
      </c>
      <c r="AF198" s="36">
        <v>706.6</v>
      </c>
      <c r="AG198" s="37">
        <f t="shared" si="2"/>
        <v>100.75573934122346</v>
      </c>
    </row>
    <row r="199" spans="1:33" ht="21.75" customHeight="1" x14ac:dyDescent="0.2">
      <c r="A199" s="51" t="s">
        <v>9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2"/>
      <c r="V199" s="39"/>
      <c r="W199" s="40">
        <v>7</v>
      </c>
      <c r="X199" s="41">
        <v>1</v>
      </c>
      <c r="Y199" s="42" t="s">
        <v>142</v>
      </c>
      <c r="Z199" s="43">
        <v>200</v>
      </c>
      <c r="AA199" s="53"/>
      <c r="AB199" s="53"/>
      <c r="AC199" s="53"/>
      <c r="AD199" s="54"/>
      <c r="AE199" s="35">
        <v>485.5</v>
      </c>
      <c r="AF199" s="36">
        <v>485.5</v>
      </c>
      <c r="AG199" s="37">
        <f t="shared" si="2"/>
        <v>100</v>
      </c>
    </row>
    <row r="200" spans="1:33" ht="21.75" customHeight="1" x14ac:dyDescent="0.2">
      <c r="A200" s="51" t="s">
        <v>8</v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2"/>
      <c r="V200" s="39"/>
      <c r="W200" s="40">
        <v>7</v>
      </c>
      <c r="X200" s="41">
        <v>1</v>
      </c>
      <c r="Y200" s="42" t="s">
        <v>142</v>
      </c>
      <c r="Z200" s="43">
        <v>240</v>
      </c>
      <c r="AA200" s="53"/>
      <c r="AB200" s="53"/>
      <c r="AC200" s="53"/>
      <c r="AD200" s="54"/>
      <c r="AE200" s="35">
        <v>485.5</v>
      </c>
      <c r="AF200" s="36">
        <v>485.5</v>
      </c>
      <c r="AG200" s="37">
        <f t="shared" si="2"/>
        <v>100</v>
      </c>
    </row>
    <row r="201" spans="1:33" ht="21.75" customHeight="1" x14ac:dyDescent="0.2">
      <c r="A201" s="51" t="s">
        <v>43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2"/>
      <c r="V201" s="39"/>
      <c r="W201" s="40">
        <v>7</v>
      </c>
      <c r="X201" s="41">
        <v>1</v>
      </c>
      <c r="Y201" s="42" t="s">
        <v>142</v>
      </c>
      <c r="Z201" s="43">
        <v>600</v>
      </c>
      <c r="AA201" s="53"/>
      <c r="AB201" s="53"/>
      <c r="AC201" s="53"/>
      <c r="AD201" s="54"/>
      <c r="AE201" s="35">
        <v>215.8</v>
      </c>
      <c r="AF201" s="36">
        <v>221.1</v>
      </c>
      <c r="AG201" s="37">
        <f t="shared" si="2"/>
        <v>102.45597775718255</v>
      </c>
    </row>
    <row r="202" spans="1:33" ht="12.75" customHeight="1" x14ac:dyDescent="0.2">
      <c r="A202" s="51" t="s">
        <v>53</v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2"/>
      <c r="V202" s="39"/>
      <c r="W202" s="40">
        <v>7</v>
      </c>
      <c r="X202" s="41">
        <v>1</v>
      </c>
      <c r="Y202" s="42" t="s">
        <v>142</v>
      </c>
      <c r="Z202" s="43">
        <v>610</v>
      </c>
      <c r="AA202" s="53"/>
      <c r="AB202" s="53"/>
      <c r="AC202" s="53"/>
      <c r="AD202" s="54"/>
      <c r="AE202" s="35">
        <v>215.8</v>
      </c>
      <c r="AF202" s="36">
        <v>221.1</v>
      </c>
      <c r="AG202" s="37">
        <f t="shared" si="2"/>
        <v>102.45597775718255</v>
      </c>
    </row>
    <row r="203" spans="1:33" ht="32.25" customHeight="1" x14ac:dyDescent="0.2">
      <c r="A203" s="51" t="s">
        <v>141</v>
      </c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2"/>
      <c r="V203" s="39"/>
      <c r="W203" s="40">
        <v>7</v>
      </c>
      <c r="X203" s="41">
        <v>1</v>
      </c>
      <c r="Y203" s="42" t="s">
        <v>140</v>
      </c>
      <c r="Z203" s="31" t="s">
        <v>272</v>
      </c>
      <c r="AA203" s="53"/>
      <c r="AB203" s="53"/>
      <c r="AC203" s="53"/>
      <c r="AD203" s="54"/>
      <c r="AE203" s="35">
        <v>911.81100000000004</v>
      </c>
      <c r="AF203" s="36">
        <v>911.81100000000004</v>
      </c>
      <c r="AG203" s="37">
        <f t="shared" si="2"/>
        <v>100</v>
      </c>
    </row>
    <row r="204" spans="1:33" ht="21.75" customHeight="1" x14ac:dyDescent="0.2">
      <c r="A204" s="51" t="s">
        <v>9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2"/>
      <c r="V204" s="39"/>
      <c r="W204" s="40">
        <v>7</v>
      </c>
      <c r="X204" s="41">
        <v>1</v>
      </c>
      <c r="Y204" s="42" t="s">
        <v>140</v>
      </c>
      <c r="Z204" s="43">
        <v>200</v>
      </c>
      <c r="AA204" s="53"/>
      <c r="AB204" s="53"/>
      <c r="AC204" s="53"/>
      <c r="AD204" s="54"/>
      <c r="AE204" s="35">
        <v>635.81100000000004</v>
      </c>
      <c r="AF204" s="36">
        <v>635.81100000000004</v>
      </c>
      <c r="AG204" s="37">
        <f t="shared" si="2"/>
        <v>100</v>
      </c>
    </row>
    <row r="205" spans="1:33" ht="21.75" customHeight="1" x14ac:dyDescent="0.2">
      <c r="A205" s="51" t="s">
        <v>8</v>
      </c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2"/>
      <c r="V205" s="39"/>
      <c r="W205" s="40">
        <v>7</v>
      </c>
      <c r="X205" s="41">
        <v>1</v>
      </c>
      <c r="Y205" s="42" t="s">
        <v>140</v>
      </c>
      <c r="Z205" s="43">
        <v>240</v>
      </c>
      <c r="AA205" s="53"/>
      <c r="AB205" s="53"/>
      <c r="AC205" s="53"/>
      <c r="AD205" s="54"/>
      <c r="AE205" s="35">
        <v>635.81100000000004</v>
      </c>
      <c r="AF205" s="36">
        <v>635.81100000000004</v>
      </c>
      <c r="AG205" s="37">
        <f t="shared" ref="AG205:AG268" si="3">AF205/AE205*100</f>
        <v>100</v>
      </c>
    </row>
    <row r="206" spans="1:33" ht="21.75" customHeight="1" x14ac:dyDescent="0.2">
      <c r="A206" s="51" t="s">
        <v>43</v>
      </c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2"/>
      <c r="V206" s="39"/>
      <c r="W206" s="40">
        <v>7</v>
      </c>
      <c r="X206" s="41">
        <v>1</v>
      </c>
      <c r="Y206" s="42" t="s">
        <v>140</v>
      </c>
      <c r="Z206" s="43">
        <v>600</v>
      </c>
      <c r="AA206" s="53"/>
      <c r="AB206" s="53"/>
      <c r="AC206" s="53"/>
      <c r="AD206" s="54"/>
      <c r="AE206" s="35">
        <v>276</v>
      </c>
      <c r="AF206" s="36">
        <v>276</v>
      </c>
      <c r="AG206" s="37">
        <f t="shared" si="3"/>
        <v>100</v>
      </c>
    </row>
    <row r="207" spans="1:33" ht="12.75" customHeight="1" x14ac:dyDescent="0.2">
      <c r="A207" s="51" t="s">
        <v>53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2"/>
      <c r="V207" s="39"/>
      <c r="W207" s="40">
        <v>7</v>
      </c>
      <c r="X207" s="41">
        <v>1</v>
      </c>
      <c r="Y207" s="42" t="s">
        <v>140</v>
      </c>
      <c r="Z207" s="43">
        <v>610</v>
      </c>
      <c r="AA207" s="53"/>
      <c r="AB207" s="53"/>
      <c r="AC207" s="53"/>
      <c r="AD207" s="54"/>
      <c r="AE207" s="35">
        <v>276</v>
      </c>
      <c r="AF207" s="36">
        <v>276</v>
      </c>
      <c r="AG207" s="37">
        <f t="shared" si="3"/>
        <v>100</v>
      </c>
    </row>
    <row r="208" spans="1:33" ht="12.75" customHeight="1" x14ac:dyDescent="0.2">
      <c r="A208" s="51" t="s">
        <v>163</v>
      </c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2"/>
      <c r="V208" s="39"/>
      <c r="W208" s="40">
        <v>7</v>
      </c>
      <c r="X208" s="41">
        <v>1</v>
      </c>
      <c r="Y208" s="42" t="s">
        <v>162</v>
      </c>
      <c r="Z208" s="31" t="s">
        <v>272</v>
      </c>
      <c r="AA208" s="53"/>
      <c r="AB208" s="53"/>
      <c r="AC208" s="53"/>
      <c r="AD208" s="54"/>
      <c r="AE208" s="35">
        <v>39668.616999999998</v>
      </c>
      <c r="AF208" s="36">
        <v>38627.773999999998</v>
      </c>
      <c r="AG208" s="37">
        <f t="shared" si="3"/>
        <v>97.376155059804574</v>
      </c>
    </row>
    <row r="209" spans="1:33" ht="32.25" customHeight="1" x14ac:dyDescent="0.2">
      <c r="A209" s="51" t="s">
        <v>3</v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2"/>
      <c r="V209" s="39"/>
      <c r="W209" s="40">
        <v>7</v>
      </c>
      <c r="X209" s="41">
        <v>1</v>
      </c>
      <c r="Y209" s="42" t="s">
        <v>162</v>
      </c>
      <c r="Z209" s="43">
        <v>100</v>
      </c>
      <c r="AA209" s="53"/>
      <c r="AB209" s="53"/>
      <c r="AC209" s="53"/>
      <c r="AD209" s="54"/>
      <c r="AE209" s="35">
        <v>4681.3</v>
      </c>
      <c r="AF209" s="36">
        <v>5332.3</v>
      </c>
      <c r="AG209" s="37">
        <f t="shared" si="3"/>
        <v>113.90639352316666</v>
      </c>
    </row>
    <row r="210" spans="1:33" ht="12.75" customHeight="1" x14ac:dyDescent="0.2">
      <c r="A210" s="51" t="s">
        <v>74</v>
      </c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2"/>
      <c r="V210" s="39"/>
      <c r="W210" s="40">
        <v>7</v>
      </c>
      <c r="X210" s="41">
        <v>1</v>
      </c>
      <c r="Y210" s="42" t="s">
        <v>162</v>
      </c>
      <c r="Z210" s="43">
        <v>110</v>
      </c>
      <c r="AA210" s="53"/>
      <c r="AB210" s="53"/>
      <c r="AC210" s="53"/>
      <c r="AD210" s="54"/>
      <c r="AE210" s="35">
        <v>4681.3</v>
      </c>
      <c r="AF210" s="36">
        <v>5332.3</v>
      </c>
      <c r="AG210" s="37">
        <f t="shared" si="3"/>
        <v>113.90639352316666</v>
      </c>
    </row>
    <row r="211" spans="1:33" ht="21.75" customHeight="1" x14ac:dyDescent="0.2">
      <c r="A211" s="51" t="s">
        <v>9</v>
      </c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2"/>
      <c r="V211" s="39"/>
      <c r="W211" s="40">
        <v>7</v>
      </c>
      <c r="X211" s="41">
        <v>1</v>
      </c>
      <c r="Y211" s="42" t="s">
        <v>162</v>
      </c>
      <c r="Z211" s="43">
        <v>200</v>
      </c>
      <c r="AA211" s="53"/>
      <c r="AB211" s="53"/>
      <c r="AC211" s="53"/>
      <c r="AD211" s="54"/>
      <c r="AE211" s="35">
        <v>19986.657999999999</v>
      </c>
      <c r="AF211" s="36">
        <v>18206.217000000001</v>
      </c>
      <c r="AG211" s="37">
        <f t="shared" si="3"/>
        <v>91.091852374719181</v>
      </c>
    </row>
    <row r="212" spans="1:33" ht="21.75" customHeight="1" x14ac:dyDescent="0.2">
      <c r="A212" s="51" t="s">
        <v>8</v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2"/>
      <c r="V212" s="39"/>
      <c r="W212" s="40">
        <v>7</v>
      </c>
      <c r="X212" s="41">
        <v>1</v>
      </c>
      <c r="Y212" s="42" t="s">
        <v>162</v>
      </c>
      <c r="Z212" s="43">
        <v>240</v>
      </c>
      <c r="AA212" s="53"/>
      <c r="AB212" s="53"/>
      <c r="AC212" s="53"/>
      <c r="AD212" s="54"/>
      <c r="AE212" s="35">
        <v>19986.657999999999</v>
      </c>
      <c r="AF212" s="36">
        <v>18206.217000000001</v>
      </c>
      <c r="AG212" s="37">
        <f t="shared" si="3"/>
        <v>91.091852374719181</v>
      </c>
    </row>
    <row r="213" spans="1:33" ht="21.75" customHeight="1" x14ac:dyDescent="0.2">
      <c r="A213" s="51" t="s">
        <v>43</v>
      </c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2"/>
      <c r="V213" s="39"/>
      <c r="W213" s="40">
        <v>7</v>
      </c>
      <c r="X213" s="41">
        <v>1</v>
      </c>
      <c r="Y213" s="42" t="s">
        <v>162</v>
      </c>
      <c r="Z213" s="43">
        <v>600</v>
      </c>
      <c r="AA213" s="53"/>
      <c r="AB213" s="53"/>
      <c r="AC213" s="53"/>
      <c r="AD213" s="54"/>
      <c r="AE213" s="35">
        <v>12894.56</v>
      </c>
      <c r="AF213" s="36">
        <v>13007.343000000001</v>
      </c>
      <c r="AG213" s="37">
        <f t="shared" si="3"/>
        <v>100.87465566874714</v>
      </c>
    </row>
    <row r="214" spans="1:33" ht="12.75" customHeight="1" x14ac:dyDescent="0.2">
      <c r="A214" s="51" t="s">
        <v>53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2"/>
      <c r="V214" s="39"/>
      <c r="W214" s="40">
        <v>7</v>
      </c>
      <c r="X214" s="41">
        <v>1</v>
      </c>
      <c r="Y214" s="42" t="s">
        <v>162</v>
      </c>
      <c r="Z214" s="43">
        <v>610</v>
      </c>
      <c r="AA214" s="53"/>
      <c r="AB214" s="53"/>
      <c r="AC214" s="53"/>
      <c r="AD214" s="54"/>
      <c r="AE214" s="35">
        <v>12894.56</v>
      </c>
      <c r="AF214" s="36">
        <v>13007.343000000001</v>
      </c>
      <c r="AG214" s="37">
        <f t="shared" si="3"/>
        <v>100.87465566874714</v>
      </c>
    </row>
    <row r="215" spans="1:33" ht="12.75" customHeight="1" x14ac:dyDescent="0.2">
      <c r="A215" s="51" t="s">
        <v>7</v>
      </c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2"/>
      <c r="V215" s="39"/>
      <c r="W215" s="40">
        <v>7</v>
      </c>
      <c r="X215" s="41">
        <v>1</v>
      </c>
      <c r="Y215" s="42" t="s">
        <v>162</v>
      </c>
      <c r="Z215" s="43">
        <v>800</v>
      </c>
      <c r="AA215" s="53"/>
      <c r="AB215" s="53"/>
      <c r="AC215" s="53"/>
      <c r="AD215" s="54"/>
      <c r="AE215" s="35">
        <v>2106.0990000000002</v>
      </c>
      <c r="AF215" s="36">
        <v>2081.9140000000002</v>
      </c>
      <c r="AG215" s="37">
        <f t="shared" si="3"/>
        <v>98.85166841634701</v>
      </c>
    </row>
    <row r="216" spans="1:33" ht="12.75" customHeight="1" x14ac:dyDescent="0.2">
      <c r="A216" s="51" t="s">
        <v>6</v>
      </c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2"/>
      <c r="V216" s="39"/>
      <c r="W216" s="40">
        <v>7</v>
      </c>
      <c r="X216" s="41">
        <v>1</v>
      </c>
      <c r="Y216" s="42" t="s">
        <v>162</v>
      </c>
      <c r="Z216" s="43">
        <v>850</v>
      </c>
      <c r="AA216" s="53"/>
      <c r="AB216" s="53"/>
      <c r="AC216" s="53"/>
      <c r="AD216" s="54"/>
      <c r="AE216" s="35">
        <v>2106.0990000000002</v>
      </c>
      <c r="AF216" s="36">
        <v>2081.9140000000002</v>
      </c>
      <c r="AG216" s="37">
        <f t="shared" si="3"/>
        <v>98.85166841634701</v>
      </c>
    </row>
    <row r="217" spans="1:33" ht="42.75" customHeight="1" x14ac:dyDescent="0.2">
      <c r="A217" s="51" t="s">
        <v>18</v>
      </c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2"/>
      <c r="V217" s="39"/>
      <c r="W217" s="40">
        <v>7</v>
      </c>
      <c r="X217" s="41">
        <v>1</v>
      </c>
      <c r="Y217" s="42" t="s">
        <v>15</v>
      </c>
      <c r="Z217" s="31" t="s">
        <v>272</v>
      </c>
      <c r="AA217" s="53"/>
      <c r="AB217" s="53"/>
      <c r="AC217" s="53"/>
      <c r="AD217" s="54"/>
      <c r="AE217" s="35">
        <v>18981.2</v>
      </c>
      <c r="AF217" s="36">
        <v>18481.469000000001</v>
      </c>
      <c r="AG217" s="37">
        <f t="shared" si="3"/>
        <v>97.367231787242119</v>
      </c>
    </row>
    <row r="218" spans="1:33" ht="32.25" customHeight="1" x14ac:dyDescent="0.2">
      <c r="A218" s="51" t="s">
        <v>3</v>
      </c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2"/>
      <c r="V218" s="39"/>
      <c r="W218" s="40">
        <v>7</v>
      </c>
      <c r="X218" s="41">
        <v>1</v>
      </c>
      <c r="Y218" s="42" t="s">
        <v>15</v>
      </c>
      <c r="Z218" s="43">
        <v>100</v>
      </c>
      <c r="AA218" s="53"/>
      <c r="AB218" s="53"/>
      <c r="AC218" s="53"/>
      <c r="AD218" s="54"/>
      <c r="AE218" s="35">
        <v>10865.5</v>
      </c>
      <c r="AF218" s="36">
        <v>10214.5</v>
      </c>
      <c r="AG218" s="37">
        <f t="shared" si="3"/>
        <v>94.008559201141225</v>
      </c>
    </row>
    <row r="219" spans="1:33" ht="12.75" customHeight="1" x14ac:dyDescent="0.2">
      <c r="A219" s="51" t="s">
        <v>74</v>
      </c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2"/>
      <c r="V219" s="39"/>
      <c r="W219" s="40">
        <v>7</v>
      </c>
      <c r="X219" s="41">
        <v>1</v>
      </c>
      <c r="Y219" s="42" t="s">
        <v>15</v>
      </c>
      <c r="Z219" s="43">
        <v>110</v>
      </c>
      <c r="AA219" s="53"/>
      <c r="AB219" s="53"/>
      <c r="AC219" s="53"/>
      <c r="AD219" s="54"/>
      <c r="AE219" s="35">
        <v>10865.5</v>
      </c>
      <c r="AF219" s="36">
        <v>10214.5</v>
      </c>
      <c r="AG219" s="37">
        <f t="shared" si="3"/>
        <v>94.008559201141225</v>
      </c>
    </row>
    <row r="220" spans="1:33" ht="21.75" customHeight="1" x14ac:dyDescent="0.2">
      <c r="A220" s="51" t="s">
        <v>9</v>
      </c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2"/>
      <c r="V220" s="39"/>
      <c r="W220" s="40">
        <v>7</v>
      </c>
      <c r="X220" s="41">
        <v>1</v>
      </c>
      <c r="Y220" s="42" t="s">
        <v>15</v>
      </c>
      <c r="Z220" s="43">
        <v>200</v>
      </c>
      <c r="AA220" s="53"/>
      <c r="AB220" s="53"/>
      <c r="AC220" s="53"/>
      <c r="AD220" s="54"/>
      <c r="AE220" s="35">
        <v>450</v>
      </c>
      <c r="AF220" s="36">
        <v>450</v>
      </c>
      <c r="AG220" s="37">
        <f t="shared" si="3"/>
        <v>100</v>
      </c>
    </row>
    <row r="221" spans="1:33" ht="21.75" customHeight="1" x14ac:dyDescent="0.2">
      <c r="A221" s="51" t="s">
        <v>8</v>
      </c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2"/>
      <c r="V221" s="39"/>
      <c r="W221" s="40">
        <v>7</v>
      </c>
      <c r="X221" s="41">
        <v>1</v>
      </c>
      <c r="Y221" s="42" t="s">
        <v>15</v>
      </c>
      <c r="Z221" s="43">
        <v>240</v>
      </c>
      <c r="AA221" s="53"/>
      <c r="AB221" s="53"/>
      <c r="AC221" s="53"/>
      <c r="AD221" s="54"/>
      <c r="AE221" s="35">
        <v>450</v>
      </c>
      <c r="AF221" s="36">
        <v>450</v>
      </c>
      <c r="AG221" s="37">
        <f t="shared" si="3"/>
        <v>100</v>
      </c>
    </row>
    <row r="222" spans="1:33" ht="21.75" customHeight="1" x14ac:dyDescent="0.2">
      <c r="A222" s="51" t="s">
        <v>43</v>
      </c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2"/>
      <c r="V222" s="39"/>
      <c r="W222" s="40">
        <v>7</v>
      </c>
      <c r="X222" s="41">
        <v>1</v>
      </c>
      <c r="Y222" s="42" t="s">
        <v>15</v>
      </c>
      <c r="Z222" s="43">
        <v>600</v>
      </c>
      <c r="AA222" s="53"/>
      <c r="AB222" s="53"/>
      <c r="AC222" s="53"/>
      <c r="AD222" s="54"/>
      <c r="AE222" s="35">
        <v>7665.7</v>
      </c>
      <c r="AF222" s="36">
        <v>7815.7</v>
      </c>
      <c r="AG222" s="37">
        <f t="shared" si="3"/>
        <v>101.95676846211043</v>
      </c>
    </row>
    <row r="223" spans="1:33" ht="12.75" customHeight="1" x14ac:dyDescent="0.2">
      <c r="A223" s="51" t="s">
        <v>53</v>
      </c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2"/>
      <c r="V223" s="39"/>
      <c r="W223" s="40">
        <v>7</v>
      </c>
      <c r="X223" s="41">
        <v>1</v>
      </c>
      <c r="Y223" s="42" t="s">
        <v>15</v>
      </c>
      <c r="Z223" s="43">
        <v>610</v>
      </c>
      <c r="AA223" s="53"/>
      <c r="AB223" s="53"/>
      <c r="AC223" s="53"/>
      <c r="AD223" s="54"/>
      <c r="AE223" s="35">
        <v>7665.7</v>
      </c>
      <c r="AF223" s="36">
        <v>7815.7</v>
      </c>
      <c r="AG223" s="37">
        <f t="shared" si="3"/>
        <v>101.95676846211043</v>
      </c>
    </row>
    <row r="224" spans="1:33" ht="12.75" customHeight="1" x14ac:dyDescent="0.2">
      <c r="A224" s="51" t="s">
        <v>7</v>
      </c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2"/>
      <c r="V224" s="39"/>
      <c r="W224" s="40">
        <v>7</v>
      </c>
      <c r="X224" s="41">
        <v>1</v>
      </c>
      <c r="Y224" s="42" t="s">
        <v>15</v>
      </c>
      <c r="Z224" s="43">
        <v>800</v>
      </c>
      <c r="AA224" s="53"/>
      <c r="AB224" s="53"/>
      <c r="AC224" s="53"/>
      <c r="AD224" s="54"/>
      <c r="AE224" s="35">
        <v>0</v>
      </c>
      <c r="AF224" s="36">
        <v>1.2689999999999999</v>
      </c>
      <c r="AG224" s="37" t="s">
        <v>285</v>
      </c>
    </row>
    <row r="225" spans="1:33" ht="12.75" customHeight="1" x14ac:dyDescent="0.2">
      <c r="A225" s="51" t="s">
        <v>6</v>
      </c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2"/>
      <c r="V225" s="39"/>
      <c r="W225" s="40">
        <v>7</v>
      </c>
      <c r="X225" s="41">
        <v>1</v>
      </c>
      <c r="Y225" s="42" t="s">
        <v>15</v>
      </c>
      <c r="Z225" s="43">
        <v>850</v>
      </c>
      <c r="AA225" s="53"/>
      <c r="AB225" s="53"/>
      <c r="AC225" s="53"/>
      <c r="AD225" s="54"/>
      <c r="AE225" s="35">
        <v>0</v>
      </c>
      <c r="AF225" s="36">
        <v>1.2689999999999999</v>
      </c>
      <c r="AG225" s="37" t="s">
        <v>285</v>
      </c>
    </row>
    <row r="226" spans="1:33" ht="12.75" customHeight="1" x14ac:dyDescent="0.2">
      <c r="A226" s="51" t="s">
        <v>161</v>
      </c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2"/>
      <c r="V226" s="39"/>
      <c r="W226" s="40">
        <v>7</v>
      </c>
      <c r="X226" s="41">
        <v>2</v>
      </c>
      <c r="Y226" s="31" t="s">
        <v>287</v>
      </c>
      <c r="Z226" s="31" t="s">
        <v>272</v>
      </c>
      <c r="AA226" s="53"/>
      <c r="AB226" s="53"/>
      <c r="AC226" s="53"/>
      <c r="AD226" s="54"/>
      <c r="AE226" s="35">
        <v>864794.82200000004</v>
      </c>
      <c r="AF226" s="36">
        <v>850948.61699999997</v>
      </c>
      <c r="AG226" s="37">
        <f t="shared" si="3"/>
        <v>98.398902878722367</v>
      </c>
    </row>
    <row r="227" spans="1:33" ht="21.75" customHeight="1" x14ac:dyDescent="0.2">
      <c r="A227" s="51" t="s">
        <v>96</v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2"/>
      <c r="V227" s="39"/>
      <c r="W227" s="40">
        <v>7</v>
      </c>
      <c r="X227" s="41">
        <v>2</v>
      </c>
      <c r="Y227" s="42" t="s">
        <v>95</v>
      </c>
      <c r="Z227" s="31" t="s">
        <v>272</v>
      </c>
      <c r="AA227" s="53"/>
      <c r="AB227" s="53"/>
      <c r="AC227" s="53"/>
      <c r="AD227" s="54"/>
      <c r="AE227" s="35">
        <v>11319.3</v>
      </c>
      <c r="AF227" s="36">
        <v>11319.3</v>
      </c>
      <c r="AG227" s="37">
        <f t="shared" si="3"/>
        <v>100</v>
      </c>
    </row>
    <row r="228" spans="1:33" ht="32.25" customHeight="1" x14ac:dyDescent="0.2">
      <c r="A228" s="51" t="s">
        <v>3</v>
      </c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2"/>
      <c r="V228" s="39"/>
      <c r="W228" s="40">
        <v>7</v>
      </c>
      <c r="X228" s="41">
        <v>2</v>
      </c>
      <c r="Y228" s="42" t="s">
        <v>95</v>
      </c>
      <c r="Z228" s="43">
        <v>100</v>
      </c>
      <c r="AA228" s="53"/>
      <c r="AB228" s="53"/>
      <c r="AC228" s="53"/>
      <c r="AD228" s="54"/>
      <c r="AE228" s="35">
        <v>7951.116</v>
      </c>
      <c r="AF228" s="36">
        <v>7951.116</v>
      </c>
      <c r="AG228" s="37">
        <f t="shared" si="3"/>
        <v>100</v>
      </c>
    </row>
    <row r="229" spans="1:33" ht="12.75" customHeight="1" x14ac:dyDescent="0.2">
      <c r="A229" s="51" t="s">
        <v>74</v>
      </c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2"/>
      <c r="V229" s="39"/>
      <c r="W229" s="40">
        <v>7</v>
      </c>
      <c r="X229" s="41">
        <v>2</v>
      </c>
      <c r="Y229" s="42" t="s">
        <v>95</v>
      </c>
      <c r="Z229" s="43">
        <v>110</v>
      </c>
      <c r="AA229" s="53"/>
      <c r="AB229" s="53"/>
      <c r="AC229" s="53"/>
      <c r="AD229" s="54"/>
      <c r="AE229" s="35">
        <v>7951.116</v>
      </c>
      <c r="AF229" s="36">
        <v>7951.116</v>
      </c>
      <c r="AG229" s="37">
        <f t="shared" si="3"/>
        <v>100</v>
      </c>
    </row>
    <row r="230" spans="1:33" ht="21.75" customHeight="1" x14ac:dyDescent="0.2">
      <c r="A230" s="51" t="s">
        <v>9</v>
      </c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2"/>
      <c r="V230" s="39"/>
      <c r="W230" s="40">
        <v>7</v>
      </c>
      <c r="X230" s="41">
        <v>2</v>
      </c>
      <c r="Y230" s="42" t="s">
        <v>95</v>
      </c>
      <c r="Z230" s="43">
        <v>200</v>
      </c>
      <c r="AA230" s="53"/>
      <c r="AB230" s="53"/>
      <c r="AC230" s="53"/>
      <c r="AD230" s="54"/>
      <c r="AE230" s="35">
        <v>644.10799999999995</v>
      </c>
      <c r="AF230" s="36">
        <v>644.07500000000005</v>
      </c>
      <c r="AG230" s="37">
        <f t="shared" si="3"/>
        <v>99.99487663559529</v>
      </c>
    </row>
    <row r="231" spans="1:33" ht="21.75" customHeight="1" x14ac:dyDescent="0.2">
      <c r="A231" s="51" t="s">
        <v>8</v>
      </c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2"/>
      <c r="V231" s="39"/>
      <c r="W231" s="40">
        <v>7</v>
      </c>
      <c r="X231" s="41">
        <v>2</v>
      </c>
      <c r="Y231" s="42" t="s">
        <v>95</v>
      </c>
      <c r="Z231" s="43">
        <v>240</v>
      </c>
      <c r="AA231" s="53"/>
      <c r="AB231" s="53"/>
      <c r="AC231" s="53"/>
      <c r="AD231" s="54"/>
      <c r="AE231" s="35">
        <v>644.10799999999995</v>
      </c>
      <c r="AF231" s="36">
        <v>644.07500000000005</v>
      </c>
      <c r="AG231" s="37">
        <f t="shared" si="3"/>
        <v>99.99487663559529</v>
      </c>
    </row>
    <row r="232" spans="1:33" ht="21.75" customHeight="1" x14ac:dyDescent="0.2">
      <c r="A232" s="51" t="s">
        <v>43</v>
      </c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2"/>
      <c r="V232" s="39"/>
      <c r="W232" s="40">
        <v>7</v>
      </c>
      <c r="X232" s="41">
        <v>2</v>
      </c>
      <c r="Y232" s="42" t="s">
        <v>95</v>
      </c>
      <c r="Z232" s="43">
        <v>600</v>
      </c>
      <c r="AA232" s="53"/>
      <c r="AB232" s="53"/>
      <c r="AC232" s="53"/>
      <c r="AD232" s="54"/>
      <c r="AE232" s="35">
        <v>2643.2950000000001</v>
      </c>
      <c r="AF232" s="36">
        <v>2643.2950000000001</v>
      </c>
      <c r="AG232" s="37">
        <f t="shared" si="3"/>
        <v>100</v>
      </c>
    </row>
    <row r="233" spans="1:33" ht="12.75" customHeight="1" x14ac:dyDescent="0.2">
      <c r="A233" s="51" t="s">
        <v>53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2"/>
      <c r="V233" s="39"/>
      <c r="W233" s="40">
        <v>7</v>
      </c>
      <c r="X233" s="41">
        <v>2</v>
      </c>
      <c r="Y233" s="42" t="s">
        <v>95</v>
      </c>
      <c r="Z233" s="43">
        <v>610</v>
      </c>
      <c r="AA233" s="53"/>
      <c r="AB233" s="53"/>
      <c r="AC233" s="53"/>
      <c r="AD233" s="54"/>
      <c r="AE233" s="35">
        <v>2643.2950000000001</v>
      </c>
      <c r="AF233" s="36">
        <v>2643.2950000000001</v>
      </c>
      <c r="AG233" s="37">
        <f t="shared" si="3"/>
        <v>100</v>
      </c>
    </row>
    <row r="234" spans="1:33" ht="12.75" customHeight="1" x14ac:dyDescent="0.2">
      <c r="A234" s="51" t="s">
        <v>7</v>
      </c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2"/>
      <c r="V234" s="39"/>
      <c r="W234" s="40">
        <v>7</v>
      </c>
      <c r="X234" s="41">
        <v>2</v>
      </c>
      <c r="Y234" s="42" t="s">
        <v>95</v>
      </c>
      <c r="Z234" s="43">
        <v>800</v>
      </c>
      <c r="AA234" s="53"/>
      <c r="AB234" s="53"/>
      <c r="AC234" s="53"/>
      <c r="AD234" s="54"/>
      <c r="AE234" s="35">
        <v>80.781000000000006</v>
      </c>
      <c r="AF234" s="36">
        <v>80.813999999999993</v>
      </c>
      <c r="AG234" s="37">
        <f t="shared" si="3"/>
        <v>100.04085119025513</v>
      </c>
    </row>
    <row r="235" spans="1:33" ht="12.75" customHeight="1" x14ac:dyDescent="0.2">
      <c r="A235" s="51" t="s">
        <v>6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2"/>
      <c r="V235" s="39"/>
      <c r="W235" s="40">
        <v>7</v>
      </c>
      <c r="X235" s="41">
        <v>2</v>
      </c>
      <c r="Y235" s="42" t="s">
        <v>95</v>
      </c>
      <c r="Z235" s="43">
        <v>850</v>
      </c>
      <c r="AA235" s="53"/>
      <c r="AB235" s="53"/>
      <c r="AC235" s="53"/>
      <c r="AD235" s="54"/>
      <c r="AE235" s="35">
        <v>80.781000000000006</v>
      </c>
      <c r="AF235" s="36">
        <v>80.813999999999993</v>
      </c>
      <c r="AG235" s="37">
        <f t="shared" si="3"/>
        <v>100.04085119025513</v>
      </c>
    </row>
    <row r="236" spans="1:33" ht="12.75" customHeight="1" x14ac:dyDescent="0.2">
      <c r="A236" s="51" t="s">
        <v>49</v>
      </c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2"/>
      <c r="V236" s="39"/>
      <c r="W236" s="40">
        <v>7</v>
      </c>
      <c r="X236" s="41">
        <v>2</v>
      </c>
      <c r="Y236" s="42" t="s">
        <v>46</v>
      </c>
      <c r="Z236" s="31" t="s">
        <v>272</v>
      </c>
      <c r="AA236" s="53"/>
      <c r="AB236" s="53"/>
      <c r="AC236" s="53"/>
      <c r="AD236" s="54"/>
      <c r="AE236" s="35">
        <v>30054.400000000001</v>
      </c>
      <c r="AF236" s="36">
        <v>29497.3</v>
      </c>
      <c r="AG236" s="37">
        <f t="shared" si="3"/>
        <v>98.146361264906304</v>
      </c>
    </row>
    <row r="237" spans="1:33" ht="32.25" customHeight="1" x14ac:dyDescent="0.2">
      <c r="A237" s="51" t="s">
        <v>3</v>
      </c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2"/>
      <c r="V237" s="39"/>
      <c r="W237" s="40">
        <v>7</v>
      </c>
      <c r="X237" s="41">
        <v>2</v>
      </c>
      <c r="Y237" s="42" t="s">
        <v>46</v>
      </c>
      <c r="Z237" s="43">
        <v>100</v>
      </c>
      <c r="AA237" s="53"/>
      <c r="AB237" s="53"/>
      <c r="AC237" s="53"/>
      <c r="AD237" s="54"/>
      <c r="AE237" s="35">
        <v>23941.599999999999</v>
      </c>
      <c r="AF237" s="36">
        <v>23384.5</v>
      </c>
      <c r="AG237" s="37">
        <f t="shared" si="3"/>
        <v>97.673087847094592</v>
      </c>
    </row>
    <row r="238" spans="1:33" ht="12.75" customHeight="1" x14ac:dyDescent="0.2">
      <c r="A238" s="51" t="s">
        <v>74</v>
      </c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2"/>
      <c r="V238" s="39"/>
      <c r="W238" s="40">
        <v>7</v>
      </c>
      <c r="X238" s="41">
        <v>2</v>
      </c>
      <c r="Y238" s="42" t="s">
        <v>46</v>
      </c>
      <c r="Z238" s="43">
        <v>110</v>
      </c>
      <c r="AA238" s="53"/>
      <c r="AB238" s="53"/>
      <c r="AC238" s="53"/>
      <c r="AD238" s="54"/>
      <c r="AE238" s="35">
        <v>23941.599999999999</v>
      </c>
      <c r="AF238" s="36">
        <v>23384.5</v>
      </c>
      <c r="AG238" s="37">
        <f t="shared" si="3"/>
        <v>97.673087847094592</v>
      </c>
    </row>
    <row r="239" spans="1:33" ht="21.75" customHeight="1" x14ac:dyDescent="0.2">
      <c r="A239" s="51" t="s">
        <v>9</v>
      </c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2"/>
      <c r="V239" s="39"/>
      <c r="W239" s="40">
        <v>7</v>
      </c>
      <c r="X239" s="41">
        <v>2</v>
      </c>
      <c r="Y239" s="42" t="s">
        <v>46</v>
      </c>
      <c r="Z239" s="43">
        <v>200</v>
      </c>
      <c r="AA239" s="53"/>
      <c r="AB239" s="53"/>
      <c r="AC239" s="53"/>
      <c r="AD239" s="54"/>
      <c r="AE239" s="35">
        <v>5143.8999999999996</v>
      </c>
      <c r="AF239" s="36">
        <v>5143.8999999999996</v>
      </c>
      <c r="AG239" s="37">
        <f t="shared" si="3"/>
        <v>100</v>
      </c>
    </row>
    <row r="240" spans="1:33" ht="21.75" customHeight="1" x14ac:dyDescent="0.2">
      <c r="A240" s="51" t="s">
        <v>8</v>
      </c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2"/>
      <c r="V240" s="39"/>
      <c r="W240" s="40">
        <v>7</v>
      </c>
      <c r="X240" s="41">
        <v>2</v>
      </c>
      <c r="Y240" s="42" t="s">
        <v>46</v>
      </c>
      <c r="Z240" s="43">
        <v>240</v>
      </c>
      <c r="AA240" s="53"/>
      <c r="AB240" s="53"/>
      <c r="AC240" s="53"/>
      <c r="AD240" s="54"/>
      <c r="AE240" s="35">
        <v>5143.8999999999996</v>
      </c>
      <c r="AF240" s="36">
        <v>5143.8999999999996</v>
      </c>
      <c r="AG240" s="37">
        <f t="shared" si="3"/>
        <v>100</v>
      </c>
    </row>
    <row r="241" spans="1:33" ht="12.75" customHeight="1" x14ac:dyDescent="0.2">
      <c r="A241" s="51" t="s">
        <v>48</v>
      </c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2"/>
      <c r="V241" s="39"/>
      <c r="W241" s="40">
        <v>7</v>
      </c>
      <c r="X241" s="41">
        <v>2</v>
      </c>
      <c r="Y241" s="42" t="s">
        <v>46</v>
      </c>
      <c r="Z241" s="43">
        <v>300</v>
      </c>
      <c r="AA241" s="53"/>
      <c r="AB241" s="53"/>
      <c r="AC241" s="53"/>
      <c r="AD241" s="54"/>
      <c r="AE241" s="35">
        <v>968.9</v>
      </c>
      <c r="AF241" s="36">
        <v>968.9</v>
      </c>
      <c r="AG241" s="37">
        <f t="shared" si="3"/>
        <v>100</v>
      </c>
    </row>
    <row r="242" spans="1:33" ht="21.75" customHeight="1" x14ac:dyDescent="0.2">
      <c r="A242" s="51" t="s">
        <v>47</v>
      </c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2"/>
      <c r="V242" s="39"/>
      <c r="W242" s="40">
        <v>7</v>
      </c>
      <c r="X242" s="41">
        <v>2</v>
      </c>
      <c r="Y242" s="42" t="s">
        <v>46</v>
      </c>
      <c r="Z242" s="43">
        <v>320</v>
      </c>
      <c r="AA242" s="53"/>
      <c r="AB242" s="53"/>
      <c r="AC242" s="53"/>
      <c r="AD242" s="54"/>
      <c r="AE242" s="35">
        <v>968.9</v>
      </c>
      <c r="AF242" s="36">
        <v>968.9</v>
      </c>
      <c r="AG242" s="37">
        <f t="shared" si="3"/>
        <v>100</v>
      </c>
    </row>
    <row r="243" spans="1:33" ht="21.75" customHeight="1" x14ac:dyDescent="0.2">
      <c r="A243" s="51" t="s">
        <v>160</v>
      </c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2"/>
      <c r="V243" s="39"/>
      <c r="W243" s="40">
        <v>7</v>
      </c>
      <c r="X243" s="41">
        <v>2</v>
      </c>
      <c r="Y243" s="42" t="s">
        <v>159</v>
      </c>
      <c r="Z243" s="31" t="s">
        <v>272</v>
      </c>
      <c r="AA243" s="53"/>
      <c r="AB243" s="53"/>
      <c r="AC243" s="53"/>
      <c r="AD243" s="54"/>
      <c r="AE243" s="35">
        <v>51954.2</v>
      </c>
      <c r="AF243" s="36">
        <v>51954.2</v>
      </c>
      <c r="AG243" s="37">
        <f t="shared" si="3"/>
        <v>100</v>
      </c>
    </row>
    <row r="244" spans="1:33" ht="32.25" customHeight="1" x14ac:dyDescent="0.2">
      <c r="A244" s="51" t="s">
        <v>3</v>
      </c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2"/>
      <c r="V244" s="39"/>
      <c r="W244" s="40">
        <v>7</v>
      </c>
      <c r="X244" s="41">
        <v>2</v>
      </c>
      <c r="Y244" s="42" t="s">
        <v>159</v>
      </c>
      <c r="Z244" s="43">
        <v>100</v>
      </c>
      <c r="AA244" s="53"/>
      <c r="AB244" s="53"/>
      <c r="AC244" s="53"/>
      <c r="AD244" s="54"/>
      <c r="AE244" s="35">
        <v>29157.5</v>
      </c>
      <c r="AF244" s="36">
        <v>29157.5</v>
      </c>
      <c r="AG244" s="37">
        <f t="shared" si="3"/>
        <v>100</v>
      </c>
    </row>
    <row r="245" spans="1:33" ht="12.75" customHeight="1" x14ac:dyDescent="0.2">
      <c r="A245" s="51" t="s">
        <v>74</v>
      </c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2"/>
      <c r="V245" s="39"/>
      <c r="W245" s="40">
        <v>7</v>
      </c>
      <c r="X245" s="41">
        <v>2</v>
      </c>
      <c r="Y245" s="42" t="s">
        <v>159</v>
      </c>
      <c r="Z245" s="43">
        <v>110</v>
      </c>
      <c r="AA245" s="53"/>
      <c r="AB245" s="53"/>
      <c r="AC245" s="53"/>
      <c r="AD245" s="54"/>
      <c r="AE245" s="35">
        <v>29157.5</v>
      </c>
      <c r="AF245" s="36">
        <v>29157.5</v>
      </c>
      <c r="AG245" s="37">
        <f t="shared" si="3"/>
        <v>100</v>
      </c>
    </row>
    <row r="246" spans="1:33" ht="21.75" customHeight="1" x14ac:dyDescent="0.2">
      <c r="A246" s="51" t="s">
        <v>9</v>
      </c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2"/>
      <c r="V246" s="39"/>
      <c r="W246" s="40">
        <v>7</v>
      </c>
      <c r="X246" s="41">
        <v>2</v>
      </c>
      <c r="Y246" s="42" t="s">
        <v>159</v>
      </c>
      <c r="Z246" s="43">
        <v>200</v>
      </c>
      <c r="AA246" s="53"/>
      <c r="AB246" s="53"/>
      <c r="AC246" s="53"/>
      <c r="AD246" s="54"/>
      <c r="AE246" s="35">
        <v>428</v>
      </c>
      <c r="AF246" s="36">
        <v>428</v>
      </c>
      <c r="AG246" s="37">
        <f t="shared" si="3"/>
        <v>100</v>
      </c>
    </row>
    <row r="247" spans="1:33" ht="21.75" customHeight="1" x14ac:dyDescent="0.2">
      <c r="A247" s="51" t="s">
        <v>8</v>
      </c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2"/>
      <c r="V247" s="39"/>
      <c r="W247" s="40">
        <v>7</v>
      </c>
      <c r="X247" s="41">
        <v>2</v>
      </c>
      <c r="Y247" s="42" t="s">
        <v>159</v>
      </c>
      <c r="Z247" s="43">
        <v>240</v>
      </c>
      <c r="AA247" s="53"/>
      <c r="AB247" s="53"/>
      <c r="AC247" s="53"/>
      <c r="AD247" s="54"/>
      <c r="AE247" s="35">
        <v>428</v>
      </c>
      <c r="AF247" s="36">
        <v>428</v>
      </c>
      <c r="AG247" s="37">
        <f t="shared" si="3"/>
        <v>100</v>
      </c>
    </row>
    <row r="248" spans="1:33" ht="21.75" customHeight="1" x14ac:dyDescent="0.2">
      <c r="A248" s="51" t="s">
        <v>43</v>
      </c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2"/>
      <c r="V248" s="39"/>
      <c r="W248" s="40">
        <v>7</v>
      </c>
      <c r="X248" s="41">
        <v>2</v>
      </c>
      <c r="Y248" s="42" t="s">
        <v>159</v>
      </c>
      <c r="Z248" s="43">
        <v>600</v>
      </c>
      <c r="AA248" s="53"/>
      <c r="AB248" s="53"/>
      <c r="AC248" s="53"/>
      <c r="AD248" s="54"/>
      <c r="AE248" s="35">
        <v>22368.7</v>
      </c>
      <c r="AF248" s="36">
        <v>22368.7</v>
      </c>
      <c r="AG248" s="37">
        <f t="shared" si="3"/>
        <v>100</v>
      </c>
    </row>
    <row r="249" spans="1:33" ht="12.75" customHeight="1" x14ac:dyDescent="0.2">
      <c r="A249" s="51" t="s">
        <v>53</v>
      </c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2"/>
      <c r="V249" s="39"/>
      <c r="W249" s="40">
        <v>7</v>
      </c>
      <c r="X249" s="41">
        <v>2</v>
      </c>
      <c r="Y249" s="42" t="s">
        <v>159</v>
      </c>
      <c r="Z249" s="43">
        <v>610</v>
      </c>
      <c r="AA249" s="53"/>
      <c r="AB249" s="53"/>
      <c r="AC249" s="53"/>
      <c r="AD249" s="54"/>
      <c r="AE249" s="35">
        <v>22368.7</v>
      </c>
      <c r="AF249" s="36">
        <v>22368.7</v>
      </c>
      <c r="AG249" s="37">
        <f t="shared" si="3"/>
        <v>100</v>
      </c>
    </row>
    <row r="250" spans="1:33" ht="21.75" customHeight="1" x14ac:dyDescent="0.2">
      <c r="A250" s="51" t="s">
        <v>158</v>
      </c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2"/>
      <c r="V250" s="39"/>
      <c r="W250" s="40">
        <v>7</v>
      </c>
      <c r="X250" s="41">
        <v>2</v>
      </c>
      <c r="Y250" s="42" t="s">
        <v>157</v>
      </c>
      <c r="Z250" s="31" t="s">
        <v>272</v>
      </c>
      <c r="AA250" s="53"/>
      <c r="AB250" s="53"/>
      <c r="AC250" s="53"/>
      <c r="AD250" s="54"/>
      <c r="AE250" s="35">
        <v>365188.1</v>
      </c>
      <c r="AF250" s="36">
        <v>360108.79999999999</v>
      </c>
      <c r="AG250" s="37">
        <f t="shared" si="3"/>
        <v>98.609127734446986</v>
      </c>
    </row>
    <row r="251" spans="1:33" ht="32.25" customHeight="1" x14ac:dyDescent="0.2">
      <c r="A251" s="51" t="s">
        <v>3</v>
      </c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2"/>
      <c r="V251" s="39"/>
      <c r="W251" s="40">
        <v>7</v>
      </c>
      <c r="X251" s="41">
        <v>2</v>
      </c>
      <c r="Y251" s="42" t="s">
        <v>157</v>
      </c>
      <c r="Z251" s="43">
        <v>100</v>
      </c>
      <c r="AA251" s="53"/>
      <c r="AB251" s="53"/>
      <c r="AC251" s="53"/>
      <c r="AD251" s="54"/>
      <c r="AE251" s="35">
        <v>174876</v>
      </c>
      <c r="AF251" s="36">
        <v>171171.1</v>
      </c>
      <c r="AG251" s="37">
        <f t="shared" si="3"/>
        <v>97.881413115579036</v>
      </c>
    </row>
    <row r="252" spans="1:33" ht="12.75" customHeight="1" x14ac:dyDescent="0.2">
      <c r="A252" s="51" t="s">
        <v>74</v>
      </c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2"/>
      <c r="V252" s="39"/>
      <c r="W252" s="40">
        <v>7</v>
      </c>
      <c r="X252" s="41">
        <v>2</v>
      </c>
      <c r="Y252" s="42" t="s">
        <v>157</v>
      </c>
      <c r="Z252" s="43">
        <v>110</v>
      </c>
      <c r="AA252" s="53"/>
      <c r="AB252" s="53"/>
      <c r="AC252" s="53"/>
      <c r="AD252" s="54"/>
      <c r="AE252" s="35">
        <v>174876</v>
      </c>
      <c r="AF252" s="36">
        <v>171171.1</v>
      </c>
      <c r="AG252" s="37">
        <f t="shared" si="3"/>
        <v>97.881413115579036</v>
      </c>
    </row>
    <row r="253" spans="1:33" ht="21.75" customHeight="1" x14ac:dyDescent="0.2">
      <c r="A253" s="51" t="s">
        <v>9</v>
      </c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2"/>
      <c r="V253" s="39"/>
      <c r="W253" s="40">
        <v>7</v>
      </c>
      <c r="X253" s="41">
        <v>2</v>
      </c>
      <c r="Y253" s="42" t="s">
        <v>157</v>
      </c>
      <c r="Z253" s="43">
        <v>200</v>
      </c>
      <c r="AA253" s="53"/>
      <c r="AB253" s="53"/>
      <c r="AC253" s="53"/>
      <c r="AD253" s="54"/>
      <c r="AE253" s="35">
        <v>4756.5</v>
      </c>
      <c r="AF253" s="36">
        <v>4753.6000000000004</v>
      </c>
      <c r="AG253" s="37">
        <f t="shared" si="3"/>
        <v>99.939030799957962</v>
      </c>
    </row>
    <row r="254" spans="1:33" ht="21.75" customHeight="1" x14ac:dyDescent="0.2">
      <c r="A254" s="51" t="s">
        <v>8</v>
      </c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2"/>
      <c r="V254" s="39"/>
      <c r="W254" s="40">
        <v>7</v>
      </c>
      <c r="X254" s="41">
        <v>2</v>
      </c>
      <c r="Y254" s="42" t="s">
        <v>157</v>
      </c>
      <c r="Z254" s="43">
        <v>240</v>
      </c>
      <c r="AA254" s="53"/>
      <c r="AB254" s="53"/>
      <c r="AC254" s="53"/>
      <c r="AD254" s="54"/>
      <c r="AE254" s="35">
        <v>4756.5</v>
      </c>
      <c r="AF254" s="36">
        <v>4753.6000000000004</v>
      </c>
      <c r="AG254" s="37">
        <f t="shared" si="3"/>
        <v>99.939030799957962</v>
      </c>
    </row>
    <row r="255" spans="1:33" ht="21.75" customHeight="1" x14ac:dyDescent="0.2">
      <c r="A255" s="51" t="s">
        <v>43</v>
      </c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2"/>
      <c r="V255" s="39"/>
      <c r="W255" s="40">
        <v>7</v>
      </c>
      <c r="X255" s="41">
        <v>2</v>
      </c>
      <c r="Y255" s="42" t="s">
        <v>157</v>
      </c>
      <c r="Z255" s="43">
        <v>600</v>
      </c>
      <c r="AA255" s="53"/>
      <c r="AB255" s="53"/>
      <c r="AC255" s="53"/>
      <c r="AD255" s="54"/>
      <c r="AE255" s="35">
        <v>185555.6</v>
      </c>
      <c r="AF255" s="36">
        <v>184184.1</v>
      </c>
      <c r="AG255" s="37">
        <f t="shared" si="3"/>
        <v>99.260868440510549</v>
      </c>
    </row>
    <row r="256" spans="1:33" ht="12.75" customHeight="1" x14ac:dyDescent="0.2">
      <c r="A256" s="51" t="s">
        <v>53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2"/>
      <c r="V256" s="39"/>
      <c r="W256" s="40">
        <v>7</v>
      </c>
      <c r="X256" s="41">
        <v>2</v>
      </c>
      <c r="Y256" s="42" t="s">
        <v>157</v>
      </c>
      <c r="Z256" s="43">
        <v>610</v>
      </c>
      <c r="AA256" s="53"/>
      <c r="AB256" s="53"/>
      <c r="AC256" s="53"/>
      <c r="AD256" s="54"/>
      <c r="AE256" s="35">
        <v>185555.6</v>
      </c>
      <c r="AF256" s="36">
        <v>184184.1</v>
      </c>
      <c r="AG256" s="37">
        <f t="shared" si="3"/>
        <v>99.260868440510549</v>
      </c>
    </row>
    <row r="257" spans="1:33" ht="53.25" customHeight="1" x14ac:dyDescent="0.2">
      <c r="A257" s="51" t="s">
        <v>156</v>
      </c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2"/>
      <c r="V257" s="39"/>
      <c r="W257" s="40">
        <v>7</v>
      </c>
      <c r="X257" s="41">
        <v>2</v>
      </c>
      <c r="Y257" s="42" t="s">
        <v>155</v>
      </c>
      <c r="Z257" s="31" t="s">
        <v>272</v>
      </c>
      <c r="AA257" s="53"/>
      <c r="AB257" s="53"/>
      <c r="AC257" s="53"/>
      <c r="AD257" s="54"/>
      <c r="AE257" s="35">
        <v>11573.3</v>
      </c>
      <c r="AF257" s="36">
        <v>11573.3</v>
      </c>
      <c r="AG257" s="37">
        <f t="shared" si="3"/>
        <v>100</v>
      </c>
    </row>
    <row r="258" spans="1:33" ht="32.25" customHeight="1" x14ac:dyDescent="0.2">
      <c r="A258" s="51" t="s">
        <v>3</v>
      </c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2"/>
      <c r="V258" s="39"/>
      <c r="W258" s="40">
        <v>7</v>
      </c>
      <c r="X258" s="41">
        <v>2</v>
      </c>
      <c r="Y258" s="42" t="s">
        <v>155</v>
      </c>
      <c r="Z258" s="43">
        <v>100</v>
      </c>
      <c r="AA258" s="53"/>
      <c r="AB258" s="53"/>
      <c r="AC258" s="53"/>
      <c r="AD258" s="54"/>
      <c r="AE258" s="35">
        <v>8413.1</v>
      </c>
      <c r="AF258" s="36">
        <v>8413.1</v>
      </c>
      <c r="AG258" s="37">
        <f t="shared" si="3"/>
        <v>100</v>
      </c>
    </row>
    <row r="259" spans="1:33" ht="12.75" customHeight="1" x14ac:dyDescent="0.2">
      <c r="A259" s="51" t="s">
        <v>74</v>
      </c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2"/>
      <c r="V259" s="39"/>
      <c r="W259" s="40">
        <v>7</v>
      </c>
      <c r="X259" s="41">
        <v>2</v>
      </c>
      <c r="Y259" s="42" t="s">
        <v>155</v>
      </c>
      <c r="Z259" s="43">
        <v>110</v>
      </c>
      <c r="AA259" s="53"/>
      <c r="AB259" s="53"/>
      <c r="AC259" s="53"/>
      <c r="AD259" s="54"/>
      <c r="AE259" s="35">
        <v>8413.1</v>
      </c>
      <c r="AF259" s="36">
        <v>8413.1</v>
      </c>
      <c r="AG259" s="37">
        <f t="shared" si="3"/>
        <v>100</v>
      </c>
    </row>
    <row r="260" spans="1:33" ht="21.75" customHeight="1" x14ac:dyDescent="0.2">
      <c r="A260" s="51" t="s">
        <v>9</v>
      </c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2"/>
      <c r="V260" s="39"/>
      <c r="W260" s="40">
        <v>7</v>
      </c>
      <c r="X260" s="41">
        <v>2</v>
      </c>
      <c r="Y260" s="42" t="s">
        <v>155</v>
      </c>
      <c r="Z260" s="43">
        <v>200</v>
      </c>
      <c r="AA260" s="53"/>
      <c r="AB260" s="53"/>
      <c r="AC260" s="53"/>
      <c r="AD260" s="54"/>
      <c r="AE260" s="35">
        <v>3060.2</v>
      </c>
      <c r="AF260" s="36">
        <v>3060.2</v>
      </c>
      <c r="AG260" s="37">
        <f t="shared" si="3"/>
        <v>100</v>
      </c>
    </row>
    <row r="261" spans="1:33" ht="21.75" customHeight="1" x14ac:dyDescent="0.2">
      <c r="A261" s="51" t="s">
        <v>8</v>
      </c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2"/>
      <c r="V261" s="39"/>
      <c r="W261" s="40">
        <v>7</v>
      </c>
      <c r="X261" s="41">
        <v>2</v>
      </c>
      <c r="Y261" s="42" t="s">
        <v>155</v>
      </c>
      <c r="Z261" s="43">
        <v>240</v>
      </c>
      <c r="AA261" s="53"/>
      <c r="AB261" s="53"/>
      <c r="AC261" s="53"/>
      <c r="AD261" s="54"/>
      <c r="AE261" s="35">
        <v>3060.2</v>
      </c>
      <c r="AF261" s="36">
        <v>3060.2</v>
      </c>
      <c r="AG261" s="37">
        <f t="shared" si="3"/>
        <v>100</v>
      </c>
    </row>
    <row r="262" spans="1:33" ht="12.75" customHeight="1" x14ac:dyDescent="0.2">
      <c r="A262" s="51" t="s">
        <v>7</v>
      </c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2"/>
      <c r="V262" s="39"/>
      <c r="W262" s="40">
        <v>7</v>
      </c>
      <c r="X262" s="41">
        <v>2</v>
      </c>
      <c r="Y262" s="42" t="s">
        <v>155</v>
      </c>
      <c r="Z262" s="43">
        <v>800</v>
      </c>
      <c r="AA262" s="53"/>
      <c r="AB262" s="53"/>
      <c r="AC262" s="53"/>
      <c r="AD262" s="54"/>
      <c r="AE262" s="35">
        <v>100</v>
      </c>
      <c r="AF262" s="36">
        <v>100</v>
      </c>
      <c r="AG262" s="37">
        <f t="shared" si="3"/>
        <v>100</v>
      </c>
    </row>
    <row r="263" spans="1:33" ht="12.75" customHeight="1" x14ac:dyDescent="0.2">
      <c r="A263" s="51" t="s">
        <v>6</v>
      </c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2"/>
      <c r="V263" s="39"/>
      <c r="W263" s="40">
        <v>7</v>
      </c>
      <c r="X263" s="41">
        <v>2</v>
      </c>
      <c r="Y263" s="42" t="s">
        <v>155</v>
      </c>
      <c r="Z263" s="43">
        <v>850</v>
      </c>
      <c r="AA263" s="53"/>
      <c r="AB263" s="53"/>
      <c r="AC263" s="53"/>
      <c r="AD263" s="54"/>
      <c r="AE263" s="35">
        <v>100</v>
      </c>
      <c r="AF263" s="36">
        <v>100</v>
      </c>
      <c r="AG263" s="37">
        <f t="shared" si="3"/>
        <v>100</v>
      </c>
    </row>
    <row r="264" spans="1:33" ht="53.25" customHeight="1" x14ac:dyDescent="0.2">
      <c r="A264" s="51" t="s">
        <v>154</v>
      </c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2"/>
      <c r="V264" s="39"/>
      <c r="W264" s="40">
        <v>7</v>
      </c>
      <c r="X264" s="41">
        <v>2</v>
      </c>
      <c r="Y264" s="42" t="s">
        <v>153</v>
      </c>
      <c r="Z264" s="31" t="s">
        <v>272</v>
      </c>
      <c r="AA264" s="53"/>
      <c r="AB264" s="53"/>
      <c r="AC264" s="53"/>
      <c r="AD264" s="54"/>
      <c r="AE264" s="35">
        <v>121710.48</v>
      </c>
      <c r="AF264" s="36">
        <v>121710.48</v>
      </c>
      <c r="AG264" s="37">
        <f t="shared" si="3"/>
        <v>100</v>
      </c>
    </row>
    <row r="265" spans="1:33" ht="12.75" customHeight="1" x14ac:dyDescent="0.2">
      <c r="A265" s="51" t="s">
        <v>17</v>
      </c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2"/>
      <c r="V265" s="39"/>
      <c r="W265" s="40">
        <v>7</v>
      </c>
      <c r="X265" s="41">
        <v>2</v>
      </c>
      <c r="Y265" s="42" t="s">
        <v>153</v>
      </c>
      <c r="Z265" s="43">
        <v>500</v>
      </c>
      <c r="AA265" s="53"/>
      <c r="AB265" s="53"/>
      <c r="AC265" s="53"/>
      <c r="AD265" s="54"/>
      <c r="AE265" s="35">
        <v>121710.48</v>
      </c>
      <c r="AF265" s="36">
        <v>121710.48</v>
      </c>
      <c r="AG265" s="37">
        <f t="shared" si="3"/>
        <v>100</v>
      </c>
    </row>
    <row r="266" spans="1:33" ht="12.75" customHeight="1" x14ac:dyDescent="0.2">
      <c r="A266" s="51" t="s">
        <v>151</v>
      </c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2"/>
      <c r="V266" s="39"/>
      <c r="W266" s="40">
        <v>7</v>
      </c>
      <c r="X266" s="41">
        <v>2</v>
      </c>
      <c r="Y266" s="42" t="s">
        <v>153</v>
      </c>
      <c r="Z266" s="43">
        <v>540</v>
      </c>
      <c r="AA266" s="53"/>
      <c r="AB266" s="53"/>
      <c r="AC266" s="53"/>
      <c r="AD266" s="54"/>
      <c r="AE266" s="35">
        <v>121710.48</v>
      </c>
      <c r="AF266" s="36">
        <v>121710.48</v>
      </c>
      <c r="AG266" s="37">
        <f t="shared" si="3"/>
        <v>100</v>
      </c>
    </row>
    <row r="267" spans="1:33" ht="53.25" customHeight="1" x14ac:dyDescent="0.2">
      <c r="A267" s="51" t="s">
        <v>152</v>
      </c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2"/>
      <c r="V267" s="39"/>
      <c r="W267" s="40">
        <v>7</v>
      </c>
      <c r="X267" s="41">
        <v>2</v>
      </c>
      <c r="Y267" s="42" t="s">
        <v>150</v>
      </c>
      <c r="Z267" s="31" t="s">
        <v>272</v>
      </c>
      <c r="AA267" s="53"/>
      <c r="AB267" s="53"/>
      <c r="AC267" s="53"/>
      <c r="AD267" s="54"/>
      <c r="AE267" s="35">
        <v>1067.49</v>
      </c>
      <c r="AF267" s="36">
        <v>1067.49</v>
      </c>
      <c r="AG267" s="37">
        <f t="shared" si="3"/>
        <v>100</v>
      </c>
    </row>
    <row r="268" spans="1:33" ht="12.75" customHeight="1" x14ac:dyDescent="0.2">
      <c r="A268" s="51" t="s">
        <v>17</v>
      </c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2"/>
      <c r="V268" s="39"/>
      <c r="W268" s="40">
        <v>7</v>
      </c>
      <c r="X268" s="41">
        <v>2</v>
      </c>
      <c r="Y268" s="42" t="s">
        <v>150</v>
      </c>
      <c r="Z268" s="43">
        <v>500</v>
      </c>
      <c r="AA268" s="53"/>
      <c r="AB268" s="53"/>
      <c r="AC268" s="53"/>
      <c r="AD268" s="54"/>
      <c r="AE268" s="35">
        <v>1067.49</v>
      </c>
      <c r="AF268" s="36">
        <v>1067.49</v>
      </c>
      <c r="AG268" s="37">
        <f t="shared" si="3"/>
        <v>100</v>
      </c>
    </row>
    <row r="269" spans="1:33" ht="12.75" customHeight="1" x14ac:dyDescent="0.2">
      <c r="A269" s="51" t="s">
        <v>151</v>
      </c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2"/>
      <c r="V269" s="39"/>
      <c r="W269" s="40">
        <v>7</v>
      </c>
      <c r="X269" s="41">
        <v>2</v>
      </c>
      <c r="Y269" s="42" t="s">
        <v>150</v>
      </c>
      <c r="Z269" s="43">
        <v>540</v>
      </c>
      <c r="AA269" s="53"/>
      <c r="AB269" s="53"/>
      <c r="AC269" s="53"/>
      <c r="AD269" s="54"/>
      <c r="AE269" s="35">
        <v>1067.49</v>
      </c>
      <c r="AF269" s="36">
        <v>1067.49</v>
      </c>
      <c r="AG269" s="37">
        <f t="shared" ref="AG269:AG331" si="4">AF269/AE269*100</f>
        <v>100</v>
      </c>
    </row>
    <row r="270" spans="1:33" ht="21.75" customHeight="1" x14ac:dyDescent="0.2">
      <c r="A270" s="51" t="s">
        <v>149</v>
      </c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2"/>
      <c r="V270" s="39"/>
      <c r="W270" s="40">
        <v>7</v>
      </c>
      <c r="X270" s="41">
        <v>2</v>
      </c>
      <c r="Y270" s="42" t="s">
        <v>148</v>
      </c>
      <c r="Z270" s="31" t="s">
        <v>272</v>
      </c>
      <c r="AA270" s="53"/>
      <c r="AB270" s="53"/>
      <c r="AC270" s="53"/>
      <c r="AD270" s="54"/>
      <c r="AE270" s="35">
        <v>9485.5</v>
      </c>
      <c r="AF270" s="36">
        <v>9485.5</v>
      </c>
      <c r="AG270" s="37">
        <f t="shared" si="4"/>
        <v>100</v>
      </c>
    </row>
    <row r="271" spans="1:33" ht="21.75" customHeight="1" x14ac:dyDescent="0.2">
      <c r="A271" s="51" t="s">
        <v>9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2"/>
      <c r="V271" s="39"/>
      <c r="W271" s="40">
        <v>7</v>
      </c>
      <c r="X271" s="41">
        <v>2</v>
      </c>
      <c r="Y271" s="42" t="s">
        <v>148</v>
      </c>
      <c r="Z271" s="43">
        <v>200</v>
      </c>
      <c r="AA271" s="53"/>
      <c r="AB271" s="53"/>
      <c r="AC271" s="53"/>
      <c r="AD271" s="54"/>
      <c r="AE271" s="35">
        <v>4424.2</v>
      </c>
      <c r="AF271" s="36">
        <v>4424.2</v>
      </c>
      <c r="AG271" s="37">
        <f t="shared" si="4"/>
        <v>100</v>
      </c>
    </row>
    <row r="272" spans="1:33" ht="21.75" customHeight="1" x14ac:dyDescent="0.2">
      <c r="A272" s="51" t="s">
        <v>8</v>
      </c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2"/>
      <c r="V272" s="39"/>
      <c r="W272" s="40">
        <v>7</v>
      </c>
      <c r="X272" s="41">
        <v>2</v>
      </c>
      <c r="Y272" s="42" t="s">
        <v>148</v>
      </c>
      <c r="Z272" s="43">
        <v>240</v>
      </c>
      <c r="AA272" s="53"/>
      <c r="AB272" s="53"/>
      <c r="AC272" s="53"/>
      <c r="AD272" s="54"/>
      <c r="AE272" s="35">
        <v>4424.2</v>
      </c>
      <c r="AF272" s="36">
        <v>4424.2</v>
      </c>
      <c r="AG272" s="37">
        <f t="shared" si="4"/>
        <v>100</v>
      </c>
    </row>
    <row r="273" spans="1:33" ht="21.75" customHeight="1" x14ac:dyDescent="0.2">
      <c r="A273" s="51" t="s">
        <v>43</v>
      </c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2"/>
      <c r="V273" s="39"/>
      <c r="W273" s="40">
        <v>7</v>
      </c>
      <c r="X273" s="41">
        <v>2</v>
      </c>
      <c r="Y273" s="42" t="s">
        <v>148</v>
      </c>
      <c r="Z273" s="43">
        <v>600</v>
      </c>
      <c r="AA273" s="53"/>
      <c r="AB273" s="53"/>
      <c r="AC273" s="53"/>
      <c r="AD273" s="54"/>
      <c r="AE273" s="35">
        <v>5061.3</v>
      </c>
      <c r="AF273" s="36">
        <v>5061.3</v>
      </c>
      <c r="AG273" s="37">
        <f t="shared" si="4"/>
        <v>100</v>
      </c>
    </row>
    <row r="274" spans="1:33" ht="12.75" customHeight="1" x14ac:dyDescent="0.2">
      <c r="A274" s="51" t="s">
        <v>53</v>
      </c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2"/>
      <c r="V274" s="39"/>
      <c r="W274" s="40">
        <v>7</v>
      </c>
      <c r="X274" s="41">
        <v>2</v>
      </c>
      <c r="Y274" s="42" t="s">
        <v>148</v>
      </c>
      <c r="Z274" s="43">
        <v>610</v>
      </c>
      <c r="AA274" s="53"/>
      <c r="AB274" s="53"/>
      <c r="AC274" s="53"/>
      <c r="AD274" s="54"/>
      <c r="AE274" s="35">
        <v>5061.3</v>
      </c>
      <c r="AF274" s="36">
        <v>5061.3</v>
      </c>
      <c r="AG274" s="37">
        <f t="shared" si="4"/>
        <v>100</v>
      </c>
    </row>
    <row r="275" spans="1:33" ht="32.25" customHeight="1" x14ac:dyDescent="0.2">
      <c r="A275" s="51" t="s">
        <v>147</v>
      </c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2"/>
      <c r="V275" s="39"/>
      <c r="W275" s="40">
        <v>7</v>
      </c>
      <c r="X275" s="41">
        <v>2</v>
      </c>
      <c r="Y275" s="42" t="s">
        <v>146</v>
      </c>
      <c r="Z275" s="31" t="s">
        <v>272</v>
      </c>
      <c r="AA275" s="53"/>
      <c r="AB275" s="53"/>
      <c r="AC275" s="53"/>
      <c r="AD275" s="54"/>
      <c r="AE275" s="35">
        <v>499.2</v>
      </c>
      <c r="AF275" s="36">
        <v>499.2</v>
      </c>
      <c r="AG275" s="37">
        <f t="shared" si="4"/>
        <v>100</v>
      </c>
    </row>
    <row r="276" spans="1:33" ht="21.75" customHeight="1" x14ac:dyDescent="0.2">
      <c r="A276" s="51" t="s">
        <v>9</v>
      </c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2"/>
      <c r="V276" s="39"/>
      <c r="W276" s="40">
        <v>7</v>
      </c>
      <c r="X276" s="41">
        <v>2</v>
      </c>
      <c r="Y276" s="42" t="s">
        <v>146</v>
      </c>
      <c r="Z276" s="43">
        <v>200</v>
      </c>
      <c r="AA276" s="53"/>
      <c r="AB276" s="53"/>
      <c r="AC276" s="53"/>
      <c r="AD276" s="54"/>
      <c r="AE276" s="35">
        <v>233</v>
      </c>
      <c r="AF276" s="36">
        <v>233</v>
      </c>
      <c r="AG276" s="37">
        <f t="shared" si="4"/>
        <v>100</v>
      </c>
    </row>
    <row r="277" spans="1:33" ht="21.75" customHeight="1" x14ac:dyDescent="0.2">
      <c r="A277" s="51" t="s">
        <v>8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2"/>
      <c r="V277" s="39"/>
      <c r="W277" s="40">
        <v>7</v>
      </c>
      <c r="X277" s="41">
        <v>2</v>
      </c>
      <c r="Y277" s="42" t="s">
        <v>146</v>
      </c>
      <c r="Z277" s="43">
        <v>240</v>
      </c>
      <c r="AA277" s="53"/>
      <c r="AB277" s="53"/>
      <c r="AC277" s="53"/>
      <c r="AD277" s="54"/>
      <c r="AE277" s="35">
        <v>233</v>
      </c>
      <c r="AF277" s="36">
        <v>233</v>
      </c>
      <c r="AG277" s="37">
        <f t="shared" si="4"/>
        <v>100</v>
      </c>
    </row>
    <row r="278" spans="1:33" ht="21.75" customHeight="1" x14ac:dyDescent="0.2">
      <c r="A278" s="51" t="s">
        <v>43</v>
      </c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2"/>
      <c r="V278" s="39"/>
      <c r="W278" s="40">
        <v>7</v>
      </c>
      <c r="X278" s="41">
        <v>2</v>
      </c>
      <c r="Y278" s="42" t="s">
        <v>146</v>
      </c>
      <c r="Z278" s="43">
        <v>600</v>
      </c>
      <c r="AA278" s="53"/>
      <c r="AB278" s="53"/>
      <c r="AC278" s="53"/>
      <c r="AD278" s="54"/>
      <c r="AE278" s="35">
        <v>266.2</v>
      </c>
      <c r="AF278" s="36">
        <v>266.2</v>
      </c>
      <c r="AG278" s="37">
        <f t="shared" si="4"/>
        <v>100</v>
      </c>
    </row>
    <row r="279" spans="1:33" ht="12.75" customHeight="1" x14ac:dyDescent="0.2">
      <c r="A279" s="51" t="s">
        <v>53</v>
      </c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2"/>
      <c r="V279" s="39"/>
      <c r="W279" s="40">
        <v>7</v>
      </c>
      <c r="X279" s="41">
        <v>2</v>
      </c>
      <c r="Y279" s="42" t="s">
        <v>146</v>
      </c>
      <c r="Z279" s="43">
        <v>610</v>
      </c>
      <c r="AA279" s="53"/>
      <c r="AB279" s="53"/>
      <c r="AC279" s="53"/>
      <c r="AD279" s="54"/>
      <c r="AE279" s="35">
        <v>266.2</v>
      </c>
      <c r="AF279" s="36">
        <v>266.2</v>
      </c>
      <c r="AG279" s="37">
        <f t="shared" si="4"/>
        <v>100</v>
      </c>
    </row>
    <row r="280" spans="1:33" ht="74.25" customHeight="1" x14ac:dyDescent="0.2">
      <c r="A280" s="51" t="s">
        <v>145</v>
      </c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2"/>
      <c r="V280" s="39"/>
      <c r="W280" s="40">
        <v>7</v>
      </c>
      <c r="X280" s="41">
        <v>2</v>
      </c>
      <c r="Y280" s="42" t="s">
        <v>144</v>
      </c>
      <c r="Z280" s="31" t="s">
        <v>272</v>
      </c>
      <c r="AA280" s="53"/>
      <c r="AB280" s="53"/>
      <c r="AC280" s="53"/>
      <c r="AD280" s="54"/>
      <c r="AE280" s="35">
        <v>400</v>
      </c>
      <c r="AF280" s="36">
        <v>400</v>
      </c>
      <c r="AG280" s="37">
        <f t="shared" si="4"/>
        <v>100</v>
      </c>
    </row>
    <row r="281" spans="1:33" ht="21.75" customHeight="1" x14ac:dyDescent="0.2">
      <c r="A281" s="51" t="s">
        <v>9</v>
      </c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2"/>
      <c r="V281" s="39"/>
      <c r="W281" s="40">
        <v>7</v>
      </c>
      <c r="X281" s="41">
        <v>2</v>
      </c>
      <c r="Y281" s="42" t="s">
        <v>144</v>
      </c>
      <c r="Z281" s="43">
        <v>200</v>
      </c>
      <c r="AA281" s="53"/>
      <c r="AB281" s="53"/>
      <c r="AC281" s="53"/>
      <c r="AD281" s="54"/>
      <c r="AE281" s="35">
        <v>400</v>
      </c>
      <c r="AF281" s="36">
        <v>400</v>
      </c>
      <c r="AG281" s="37">
        <f t="shared" si="4"/>
        <v>100</v>
      </c>
    </row>
    <row r="282" spans="1:33" ht="21.75" customHeight="1" x14ac:dyDescent="0.2">
      <c r="A282" s="51" t="s">
        <v>8</v>
      </c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2"/>
      <c r="V282" s="39"/>
      <c r="W282" s="40">
        <v>7</v>
      </c>
      <c r="X282" s="41">
        <v>2</v>
      </c>
      <c r="Y282" s="42" t="s">
        <v>144</v>
      </c>
      <c r="Z282" s="43">
        <v>240</v>
      </c>
      <c r="AA282" s="53"/>
      <c r="AB282" s="53"/>
      <c r="AC282" s="53"/>
      <c r="AD282" s="54"/>
      <c r="AE282" s="35">
        <v>400</v>
      </c>
      <c r="AF282" s="36">
        <v>400</v>
      </c>
      <c r="AG282" s="37">
        <f t="shared" si="4"/>
        <v>100</v>
      </c>
    </row>
    <row r="283" spans="1:33" ht="21.75" customHeight="1" x14ac:dyDescent="0.2">
      <c r="A283" s="51" t="s">
        <v>143</v>
      </c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2"/>
      <c r="V283" s="39"/>
      <c r="W283" s="40">
        <v>7</v>
      </c>
      <c r="X283" s="41">
        <v>2</v>
      </c>
      <c r="Y283" s="42" t="s">
        <v>142</v>
      </c>
      <c r="Z283" s="31" t="s">
        <v>272</v>
      </c>
      <c r="AA283" s="53"/>
      <c r="AB283" s="53"/>
      <c r="AC283" s="53"/>
      <c r="AD283" s="54"/>
      <c r="AE283" s="35">
        <v>24646.2</v>
      </c>
      <c r="AF283" s="36">
        <v>16447.400000000001</v>
      </c>
      <c r="AG283" s="37">
        <f t="shared" si="4"/>
        <v>66.734019848901653</v>
      </c>
    </row>
    <row r="284" spans="1:33" ht="21.75" customHeight="1" x14ac:dyDescent="0.2">
      <c r="A284" s="51" t="s">
        <v>9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2"/>
      <c r="V284" s="39"/>
      <c r="W284" s="40">
        <v>7</v>
      </c>
      <c r="X284" s="41">
        <v>2</v>
      </c>
      <c r="Y284" s="42" t="s">
        <v>142</v>
      </c>
      <c r="Z284" s="43">
        <v>200</v>
      </c>
      <c r="AA284" s="53"/>
      <c r="AB284" s="53"/>
      <c r="AC284" s="53"/>
      <c r="AD284" s="54"/>
      <c r="AE284" s="35">
        <v>14498.5</v>
      </c>
      <c r="AF284" s="36">
        <v>9381.2999999999993</v>
      </c>
      <c r="AG284" s="37">
        <f t="shared" si="4"/>
        <v>64.705314342863048</v>
      </c>
    </row>
    <row r="285" spans="1:33" ht="21.75" customHeight="1" x14ac:dyDescent="0.2">
      <c r="A285" s="51" t="s">
        <v>8</v>
      </c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2"/>
      <c r="V285" s="39"/>
      <c r="W285" s="40">
        <v>7</v>
      </c>
      <c r="X285" s="41">
        <v>2</v>
      </c>
      <c r="Y285" s="42" t="s">
        <v>142</v>
      </c>
      <c r="Z285" s="43">
        <v>240</v>
      </c>
      <c r="AA285" s="53"/>
      <c r="AB285" s="53"/>
      <c r="AC285" s="53"/>
      <c r="AD285" s="54"/>
      <c r="AE285" s="35">
        <v>14498.5</v>
      </c>
      <c r="AF285" s="36">
        <v>9381.2999999999993</v>
      </c>
      <c r="AG285" s="37">
        <f t="shared" si="4"/>
        <v>64.705314342863048</v>
      </c>
    </row>
    <row r="286" spans="1:33" ht="21.75" customHeight="1" x14ac:dyDescent="0.2">
      <c r="A286" s="51" t="s">
        <v>43</v>
      </c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2"/>
      <c r="V286" s="39"/>
      <c r="W286" s="40">
        <v>7</v>
      </c>
      <c r="X286" s="41">
        <v>2</v>
      </c>
      <c r="Y286" s="42" t="s">
        <v>142</v>
      </c>
      <c r="Z286" s="43">
        <v>600</v>
      </c>
      <c r="AA286" s="53"/>
      <c r="AB286" s="53"/>
      <c r="AC286" s="53"/>
      <c r="AD286" s="54"/>
      <c r="AE286" s="35">
        <v>10147.700000000001</v>
      </c>
      <c r="AF286" s="36">
        <v>7066.1</v>
      </c>
      <c r="AG286" s="37">
        <f t="shared" si="4"/>
        <v>69.63252756782326</v>
      </c>
    </row>
    <row r="287" spans="1:33" ht="12.75" customHeight="1" x14ac:dyDescent="0.2">
      <c r="A287" s="51" t="s">
        <v>53</v>
      </c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2"/>
      <c r="V287" s="39"/>
      <c r="W287" s="40">
        <v>7</v>
      </c>
      <c r="X287" s="41">
        <v>2</v>
      </c>
      <c r="Y287" s="42" t="s">
        <v>142</v>
      </c>
      <c r="Z287" s="43">
        <v>610</v>
      </c>
      <c r="AA287" s="53"/>
      <c r="AB287" s="53"/>
      <c r="AC287" s="53"/>
      <c r="AD287" s="54"/>
      <c r="AE287" s="35">
        <v>10147.700000000001</v>
      </c>
      <c r="AF287" s="36">
        <v>7066.1</v>
      </c>
      <c r="AG287" s="37">
        <f t="shared" si="4"/>
        <v>69.63252756782326</v>
      </c>
    </row>
    <row r="288" spans="1:33" ht="32.25" customHeight="1" x14ac:dyDescent="0.2">
      <c r="A288" s="51" t="s">
        <v>141</v>
      </c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2"/>
      <c r="V288" s="39"/>
      <c r="W288" s="40">
        <v>7</v>
      </c>
      <c r="X288" s="41">
        <v>2</v>
      </c>
      <c r="Y288" s="42" t="s">
        <v>140</v>
      </c>
      <c r="Z288" s="31" t="s">
        <v>272</v>
      </c>
      <c r="AA288" s="53"/>
      <c r="AB288" s="53"/>
      <c r="AC288" s="53"/>
      <c r="AD288" s="54"/>
      <c r="AE288" s="35">
        <v>2059.1889999999999</v>
      </c>
      <c r="AF288" s="36">
        <v>2059.1889999999999</v>
      </c>
      <c r="AG288" s="37">
        <f t="shared" si="4"/>
        <v>100</v>
      </c>
    </row>
    <row r="289" spans="1:33" ht="21.75" customHeight="1" x14ac:dyDescent="0.2">
      <c r="A289" s="51" t="s">
        <v>9</v>
      </c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2"/>
      <c r="V289" s="39"/>
      <c r="W289" s="40">
        <v>7</v>
      </c>
      <c r="X289" s="41">
        <v>2</v>
      </c>
      <c r="Y289" s="42" t="s">
        <v>140</v>
      </c>
      <c r="Z289" s="43">
        <v>200</v>
      </c>
      <c r="AA289" s="53"/>
      <c r="AB289" s="53"/>
      <c r="AC289" s="53"/>
      <c r="AD289" s="54"/>
      <c r="AE289" s="35">
        <v>1053.1690000000001</v>
      </c>
      <c r="AF289" s="36">
        <v>1053.1690000000001</v>
      </c>
      <c r="AG289" s="37">
        <f t="shared" si="4"/>
        <v>100</v>
      </c>
    </row>
    <row r="290" spans="1:33" ht="21.75" customHeight="1" x14ac:dyDescent="0.2">
      <c r="A290" s="51" t="s">
        <v>8</v>
      </c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2"/>
      <c r="V290" s="39"/>
      <c r="W290" s="40">
        <v>7</v>
      </c>
      <c r="X290" s="41">
        <v>2</v>
      </c>
      <c r="Y290" s="42" t="s">
        <v>140</v>
      </c>
      <c r="Z290" s="43">
        <v>240</v>
      </c>
      <c r="AA290" s="53"/>
      <c r="AB290" s="53"/>
      <c r="AC290" s="53"/>
      <c r="AD290" s="54"/>
      <c r="AE290" s="35">
        <v>1053.1690000000001</v>
      </c>
      <c r="AF290" s="36">
        <v>1053.1690000000001</v>
      </c>
      <c r="AG290" s="37">
        <f t="shared" si="4"/>
        <v>100</v>
      </c>
    </row>
    <row r="291" spans="1:33" ht="21.75" customHeight="1" x14ac:dyDescent="0.2">
      <c r="A291" s="51" t="s">
        <v>43</v>
      </c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2"/>
      <c r="V291" s="39"/>
      <c r="W291" s="40">
        <v>7</v>
      </c>
      <c r="X291" s="41">
        <v>2</v>
      </c>
      <c r="Y291" s="42" t="s">
        <v>140</v>
      </c>
      <c r="Z291" s="43">
        <v>600</v>
      </c>
      <c r="AA291" s="53"/>
      <c r="AB291" s="53"/>
      <c r="AC291" s="53"/>
      <c r="AD291" s="54"/>
      <c r="AE291" s="35">
        <v>1006.02</v>
      </c>
      <c r="AF291" s="36">
        <v>1006.02</v>
      </c>
      <c r="AG291" s="37">
        <f t="shared" si="4"/>
        <v>100</v>
      </c>
    </row>
    <row r="292" spans="1:33" ht="12.75" customHeight="1" x14ac:dyDescent="0.2">
      <c r="A292" s="51" t="s">
        <v>53</v>
      </c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2"/>
      <c r="V292" s="39"/>
      <c r="W292" s="40">
        <v>7</v>
      </c>
      <c r="X292" s="41">
        <v>2</v>
      </c>
      <c r="Y292" s="42" t="s">
        <v>140</v>
      </c>
      <c r="Z292" s="43">
        <v>610</v>
      </c>
      <c r="AA292" s="53"/>
      <c r="AB292" s="53"/>
      <c r="AC292" s="53"/>
      <c r="AD292" s="54"/>
      <c r="AE292" s="35">
        <v>1006.02</v>
      </c>
      <c r="AF292" s="36">
        <v>1006.02</v>
      </c>
      <c r="AG292" s="37">
        <f t="shared" si="4"/>
        <v>100</v>
      </c>
    </row>
    <row r="293" spans="1:33" ht="12.75" customHeight="1" x14ac:dyDescent="0.2">
      <c r="A293" s="51" t="s">
        <v>139</v>
      </c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2"/>
      <c r="V293" s="39"/>
      <c r="W293" s="40">
        <v>7</v>
      </c>
      <c r="X293" s="41">
        <v>2</v>
      </c>
      <c r="Y293" s="42" t="s">
        <v>138</v>
      </c>
      <c r="Z293" s="31" t="s">
        <v>272</v>
      </c>
      <c r="AA293" s="53"/>
      <c r="AB293" s="53"/>
      <c r="AC293" s="53"/>
      <c r="AD293" s="54"/>
      <c r="AE293" s="35">
        <v>117147.575</v>
      </c>
      <c r="AF293" s="36">
        <v>115037.41899999999</v>
      </c>
      <c r="AG293" s="37">
        <f t="shared" si="4"/>
        <v>98.198719862532371</v>
      </c>
    </row>
    <row r="294" spans="1:33" ht="32.25" customHeight="1" x14ac:dyDescent="0.2">
      <c r="A294" s="51" t="s">
        <v>3</v>
      </c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2"/>
      <c r="V294" s="39"/>
      <c r="W294" s="40">
        <v>7</v>
      </c>
      <c r="X294" s="41">
        <v>2</v>
      </c>
      <c r="Y294" s="42" t="s">
        <v>138</v>
      </c>
      <c r="Z294" s="43">
        <v>100</v>
      </c>
      <c r="AA294" s="53"/>
      <c r="AB294" s="53"/>
      <c r="AC294" s="53"/>
      <c r="AD294" s="54"/>
      <c r="AE294" s="35">
        <v>15496.89</v>
      </c>
      <c r="AF294" s="36">
        <v>15849.12</v>
      </c>
      <c r="AG294" s="37">
        <f t="shared" si="4"/>
        <v>102.27290766082744</v>
      </c>
    </row>
    <row r="295" spans="1:33" ht="12.75" customHeight="1" x14ac:dyDescent="0.2">
      <c r="A295" s="51" t="s">
        <v>74</v>
      </c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2"/>
      <c r="V295" s="39"/>
      <c r="W295" s="40">
        <v>7</v>
      </c>
      <c r="X295" s="41">
        <v>2</v>
      </c>
      <c r="Y295" s="42" t="s">
        <v>138</v>
      </c>
      <c r="Z295" s="43">
        <v>110</v>
      </c>
      <c r="AA295" s="53"/>
      <c r="AB295" s="53"/>
      <c r="AC295" s="53"/>
      <c r="AD295" s="54"/>
      <c r="AE295" s="35">
        <v>15496.89</v>
      </c>
      <c r="AF295" s="36">
        <v>15849.12</v>
      </c>
      <c r="AG295" s="37">
        <f t="shared" si="4"/>
        <v>102.27290766082744</v>
      </c>
    </row>
    <row r="296" spans="1:33" ht="21.75" customHeight="1" x14ac:dyDescent="0.2">
      <c r="A296" s="51" t="s">
        <v>9</v>
      </c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2"/>
      <c r="V296" s="39"/>
      <c r="W296" s="40">
        <v>7</v>
      </c>
      <c r="X296" s="41">
        <v>2</v>
      </c>
      <c r="Y296" s="42" t="s">
        <v>138</v>
      </c>
      <c r="Z296" s="43">
        <v>200</v>
      </c>
      <c r="AA296" s="53"/>
      <c r="AB296" s="53"/>
      <c r="AC296" s="53"/>
      <c r="AD296" s="54"/>
      <c r="AE296" s="35">
        <v>46580.572999999997</v>
      </c>
      <c r="AF296" s="36">
        <v>42512.101000000002</v>
      </c>
      <c r="AG296" s="37">
        <f t="shared" si="4"/>
        <v>91.265732175514472</v>
      </c>
    </row>
    <row r="297" spans="1:33" ht="21.75" customHeight="1" x14ac:dyDescent="0.2">
      <c r="A297" s="51" t="s">
        <v>8</v>
      </c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2"/>
      <c r="V297" s="39"/>
      <c r="W297" s="40">
        <v>7</v>
      </c>
      <c r="X297" s="41">
        <v>2</v>
      </c>
      <c r="Y297" s="42" t="s">
        <v>138</v>
      </c>
      <c r="Z297" s="43">
        <v>240</v>
      </c>
      <c r="AA297" s="53"/>
      <c r="AB297" s="53"/>
      <c r="AC297" s="53"/>
      <c r="AD297" s="54"/>
      <c r="AE297" s="35">
        <v>46580.572999999997</v>
      </c>
      <c r="AF297" s="36">
        <v>42512.101000000002</v>
      </c>
      <c r="AG297" s="37">
        <f t="shared" si="4"/>
        <v>91.265732175514472</v>
      </c>
    </row>
    <row r="298" spans="1:33" ht="21.75" customHeight="1" x14ac:dyDescent="0.2">
      <c r="A298" s="51" t="s">
        <v>43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2"/>
      <c r="V298" s="39"/>
      <c r="W298" s="40">
        <v>7</v>
      </c>
      <c r="X298" s="41">
        <v>2</v>
      </c>
      <c r="Y298" s="42" t="s">
        <v>138</v>
      </c>
      <c r="Z298" s="43">
        <v>600</v>
      </c>
      <c r="AA298" s="53"/>
      <c r="AB298" s="53"/>
      <c r="AC298" s="53"/>
      <c r="AD298" s="54"/>
      <c r="AE298" s="35">
        <v>53693.398999999998</v>
      </c>
      <c r="AF298" s="36">
        <v>54326.231</v>
      </c>
      <c r="AG298" s="37">
        <f t="shared" si="4"/>
        <v>101.1786029787386</v>
      </c>
    </row>
    <row r="299" spans="1:33" ht="12.75" customHeight="1" x14ac:dyDescent="0.2">
      <c r="A299" s="51" t="s">
        <v>53</v>
      </c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2"/>
      <c r="V299" s="39"/>
      <c r="W299" s="40">
        <v>7</v>
      </c>
      <c r="X299" s="41">
        <v>2</v>
      </c>
      <c r="Y299" s="42" t="s">
        <v>138</v>
      </c>
      <c r="Z299" s="43">
        <v>610</v>
      </c>
      <c r="AA299" s="53"/>
      <c r="AB299" s="53"/>
      <c r="AC299" s="53"/>
      <c r="AD299" s="54"/>
      <c r="AE299" s="35">
        <v>53693.398999999998</v>
      </c>
      <c r="AF299" s="36">
        <v>54326.231</v>
      </c>
      <c r="AG299" s="37">
        <f t="shared" si="4"/>
        <v>101.1786029787386</v>
      </c>
    </row>
    <row r="300" spans="1:33" ht="12.75" customHeight="1" x14ac:dyDescent="0.2">
      <c r="A300" s="51" t="s">
        <v>7</v>
      </c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2"/>
      <c r="V300" s="39"/>
      <c r="W300" s="40">
        <v>7</v>
      </c>
      <c r="X300" s="41">
        <v>2</v>
      </c>
      <c r="Y300" s="42" t="s">
        <v>138</v>
      </c>
      <c r="Z300" s="43">
        <v>800</v>
      </c>
      <c r="AA300" s="53"/>
      <c r="AB300" s="53"/>
      <c r="AC300" s="53"/>
      <c r="AD300" s="54"/>
      <c r="AE300" s="35">
        <v>1976.713</v>
      </c>
      <c r="AF300" s="36">
        <v>2349.9670000000001</v>
      </c>
      <c r="AG300" s="37">
        <f t="shared" si="4"/>
        <v>118.8825590766085</v>
      </c>
    </row>
    <row r="301" spans="1:33" ht="12.75" customHeight="1" x14ac:dyDescent="0.2">
      <c r="A301" s="51" t="s">
        <v>6</v>
      </c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2"/>
      <c r="V301" s="39"/>
      <c r="W301" s="40">
        <v>7</v>
      </c>
      <c r="X301" s="41">
        <v>2</v>
      </c>
      <c r="Y301" s="42" t="s">
        <v>138</v>
      </c>
      <c r="Z301" s="43">
        <v>850</v>
      </c>
      <c r="AA301" s="53"/>
      <c r="AB301" s="53"/>
      <c r="AC301" s="53"/>
      <c r="AD301" s="54"/>
      <c r="AE301" s="35">
        <v>1976.713</v>
      </c>
      <c r="AF301" s="36">
        <v>2349.9670000000001</v>
      </c>
      <c r="AG301" s="37">
        <f t="shared" si="4"/>
        <v>118.8825590766085</v>
      </c>
    </row>
    <row r="302" spans="1:33" ht="12.75" customHeight="1" x14ac:dyDescent="0.2">
      <c r="A302" s="51" t="s">
        <v>137</v>
      </c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2"/>
      <c r="V302" s="39"/>
      <c r="W302" s="40">
        <v>7</v>
      </c>
      <c r="X302" s="41">
        <v>2</v>
      </c>
      <c r="Y302" s="42" t="s">
        <v>136</v>
      </c>
      <c r="Z302" s="31" t="s">
        <v>272</v>
      </c>
      <c r="AA302" s="53"/>
      <c r="AB302" s="53"/>
      <c r="AC302" s="53"/>
      <c r="AD302" s="54"/>
      <c r="AE302" s="35">
        <v>37575.178</v>
      </c>
      <c r="AF302" s="36">
        <v>38565.597000000002</v>
      </c>
      <c r="AG302" s="37">
        <f t="shared" si="4"/>
        <v>102.63583315560076</v>
      </c>
    </row>
    <row r="303" spans="1:33" ht="32.25" customHeight="1" x14ac:dyDescent="0.2">
      <c r="A303" s="51" t="s">
        <v>3</v>
      </c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2"/>
      <c r="V303" s="39"/>
      <c r="W303" s="40">
        <v>7</v>
      </c>
      <c r="X303" s="41">
        <v>2</v>
      </c>
      <c r="Y303" s="42" t="s">
        <v>136</v>
      </c>
      <c r="Z303" s="43">
        <v>100</v>
      </c>
      <c r="AA303" s="53"/>
      <c r="AB303" s="53"/>
      <c r="AC303" s="53"/>
      <c r="AD303" s="54"/>
      <c r="AE303" s="35">
        <v>517.46500000000003</v>
      </c>
      <c r="AF303" s="36">
        <v>517.46500000000003</v>
      </c>
      <c r="AG303" s="37">
        <f t="shared" si="4"/>
        <v>100</v>
      </c>
    </row>
    <row r="304" spans="1:33" ht="12.75" customHeight="1" x14ac:dyDescent="0.2">
      <c r="A304" s="51" t="s">
        <v>74</v>
      </c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2"/>
      <c r="V304" s="39"/>
      <c r="W304" s="40">
        <v>7</v>
      </c>
      <c r="X304" s="41">
        <v>2</v>
      </c>
      <c r="Y304" s="42" t="s">
        <v>136</v>
      </c>
      <c r="Z304" s="43">
        <v>110</v>
      </c>
      <c r="AA304" s="53"/>
      <c r="AB304" s="53"/>
      <c r="AC304" s="53"/>
      <c r="AD304" s="54"/>
      <c r="AE304" s="35">
        <v>517.46500000000003</v>
      </c>
      <c r="AF304" s="36">
        <v>517.46500000000003</v>
      </c>
      <c r="AG304" s="37">
        <f t="shared" si="4"/>
        <v>100</v>
      </c>
    </row>
    <row r="305" spans="1:33" ht="21.75" customHeight="1" x14ac:dyDescent="0.2">
      <c r="A305" s="51" t="s">
        <v>9</v>
      </c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2"/>
      <c r="V305" s="39"/>
      <c r="W305" s="40">
        <v>7</v>
      </c>
      <c r="X305" s="41">
        <v>2</v>
      </c>
      <c r="Y305" s="42" t="s">
        <v>136</v>
      </c>
      <c r="Z305" s="43">
        <v>200</v>
      </c>
      <c r="AA305" s="53"/>
      <c r="AB305" s="53"/>
      <c r="AC305" s="53"/>
      <c r="AD305" s="54"/>
      <c r="AE305" s="35">
        <v>1437.06</v>
      </c>
      <c r="AF305" s="36">
        <v>261.33300000000003</v>
      </c>
      <c r="AG305" s="37">
        <f t="shared" si="4"/>
        <v>18.185253225335064</v>
      </c>
    </row>
    <row r="306" spans="1:33" ht="21.75" customHeight="1" x14ac:dyDescent="0.2">
      <c r="A306" s="51" t="s">
        <v>8</v>
      </c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2"/>
      <c r="V306" s="39"/>
      <c r="W306" s="40">
        <v>7</v>
      </c>
      <c r="X306" s="41">
        <v>2</v>
      </c>
      <c r="Y306" s="42" t="s">
        <v>136</v>
      </c>
      <c r="Z306" s="43">
        <v>240</v>
      </c>
      <c r="AA306" s="53"/>
      <c r="AB306" s="53"/>
      <c r="AC306" s="53"/>
      <c r="AD306" s="54"/>
      <c r="AE306" s="35">
        <v>1437.06</v>
      </c>
      <c r="AF306" s="36">
        <v>261.33300000000003</v>
      </c>
      <c r="AG306" s="37">
        <f t="shared" si="4"/>
        <v>18.185253225335064</v>
      </c>
    </row>
    <row r="307" spans="1:33" ht="21.75" customHeight="1" x14ac:dyDescent="0.2">
      <c r="A307" s="51" t="s">
        <v>43</v>
      </c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2"/>
      <c r="V307" s="39"/>
      <c r="W307" s="40">
        <v>7</v>
      </c>
      <c r="X307" s="41">
        <v>2</v>
      </c>
      <c r="Y307" s="42" t="s">
        <v>136</v>
      </c>
      <c r="Z307" s="43">
        <v>600</v>
      </c>
      <c r="AA307" s="53"/>
      <c r="AB307" s="53"/>
      <c r="AC307" s="53"/>
      <c r="AD307" s="54"/>
      <c r="AE307" s="35">
        <v>35609.273000000001</v>
      </c>
      <c r="AF307" s="36">
        <v>37775.419000000002</v>
      </c>
      <c r="AG307" s="37">
        <f t="shared" si="4"/>
        <v>106.08309526566298</v>
      </c>
    </row>
    <row r="308" spans="1:33" ht="12.75" customHeight="1" x14ac:dyDescent="0.2">
      <c r="A308" s="51" t="s">
        <v>53</v>
      </c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2"/>
      <c r="V308" s="39"/>
      <c r="W308" s="40">
        <v>7</v>
      </c>
      <c r="X308" s="41">
        <v>2</v>
      </c>
      <c r="Y308" s="42" t="s">
        <v>136</v>
      </c>
      <c r="Z308" s="43">
        <v>610</v>
      </c>
      <c r="AA308" s="53"/>
      <c r="AB308" s="53"/>
      <c r="AC308" s="53"/>
      <c r="AD308" s="54"/>
      <c r="AE308" s="35">
        <v>15926.736999999999</v>
      </c>
      <c r="AF308" s="36">
        <v>16891.386999999999</v>
      </c>
      <c r="AG308" s="37">
        <f t="shared" si="4"/>
        <v>106.05679619120978</v>
      </c>
    </row>
    <row r="309" spans="1:33" ht="12.75" customHeight="1" x14ac:dyDescent="0.2">
      <c r="A309" s="51" t="s">
        <v>112</v>
      </c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2"/>
      <c r="V309" s="39"/>
      <c r="W309" s="40">
        <v>7</v>
      </c>
      <c r="X309" s="41">
        <v>2</v>
      </c>
      <c r="Y309" s="42" t="s">
        <v>136</v>
      </c>
      <c r="Z309" s="43">
        <v>620</v>
      </c>
      <c r="AA309" s="53"/>
      <c r="AB309" s="53"/>
      <c r="AC309" s="53"/>
      <c r="AD309" s="54"/>
      <c r="AE309" s="35">
        <v>19682.536</v>
      </c>
      <c r="AF309" s="36">
        <v>20884.031999999999</v>
      </c>
      <c r="AG309" s="37">
        <f t="shared" si="4"/>
        <v>106.10437598081872</v>
      </c>
    </row>
    <row r="310" spans="1:33" ht="12.75" customHeight="1" x14ac:dyDescent="0.2">
      <c r="A310" s="51" t="s">
        <v>7</v>
      </c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2"/>
      <c r="V310" s="39"/>
      <c r="W310" s="40">
        <v>7</v>
      </c>
      <c r="X310" s="41">
        <v>2</v>
      </c>
      <c r="Y310" s="42" t="s">
        <v>136</v>
      </c>
      <c r="Z310" s="43">
        <v>800</v>
      </c>
      <c r="AA310" s="53"/>
      <c r="AB310" s="53"/>
      <c r="AC310" s="53"/>
      <c r="AD310" s="54"/>
      <c r="AE310" s="35">
        <v>11.38</v>
      </c>
      <c r="AF310" s="36">
        <v>11.38</v>
      </c>
      <c r="AG310" s="37">
        <f t="shared" si="4"/>
        <v>100</v>
      </c>
    </row>
    <row r="311" spans="1:33" ht="12.75" customHeight="1" x14ac:dyDescent="0.2">
      <c r="A311" s="51" t="s">
        <v>6</v>
      </c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2"/>
      <c r="V311" s="39"/>
      <c r="W311" s="40">
        <v>7</v>
      </c>
      <c r="X311" s="41">
        <v>2</v>
      </c>
      <c r="Y311" s="42" t="s">
        <v>136</v>
      </c>
      <c r="Z311" s="43">
        <v>850</v>
      </c>
      <c r="AA311" s="53"/>
      <c r="AB311" s="53"/>
      <c r="AC311" s="53"/>
      <c r="AD311" s="54"/>
      <c r="AE311" s="35">
        <v>11.38</v>
      </c>
      <c r="AF311" s="36">
        <v>11.38</v>
      </c>
      <c r="AG311" s="37">
        <f t="shared" si="4"/>
        <v>100</v>
      </c>
    </row>
    <row r="312" spans="1:33" ht="12.75" customHeight="1" x14ac:dyDescent="0.2">
      <c r="A312" s="51" t="s">
        <v>135</v>
      </c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2"/>
      <c r="V312" s="39"/>
      <c r="W312" s="40">
        <v>7</v>
      </c>
      <c r="X312" s="41">
        <v>2</v>
      </c>
      <c r="Y312" s="42" t="s">
        <v>134</v>
      </c>
      <c r="Z312" s="31" t="s">
        <v>272</v>
      </c>
      <c r="AA312" s="53"/>
      <c r="AB312" s="53"/>
      <c r="AC312" s="53"/>
      <c r="AD312" s="54"/>
      <c r="AE312" s="35">
        <v>3937.91</v>
      </c>
      <c r="AF312" s="36">
        <v>4037.91</v>
      </c>
      <c r="AG312" s="37">
        <f t="shared" si="4"/>
        <v>102.53941811773251</v>
      </c>
    </row>
    <row r="313" spans="1:33" ht="32.25" customHeight="1" x14ac:dyDescent="0.2">
      <c r="A313" s="51" t="s">
        <v>3</v>
      </c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2"/>
      <c r="V313" s="39"/>
      <c r="W313" s="40">
        <v>7</v>
      </c>
      <c r="X313" s="41">
        <v>2</v>
      </c>
      <c r="Y313" s="42" t="s">
        <v>134</v>
      </c>
      <c r="Z313" s="43">
        <v>100</v>
      </c>
      <c r="AA313" s="53"/>
      <c r="AB313" s="53"/>
      <c r="AC313" s="53"/>
      <c r="AD313" s="54"/>
      <c r="AE313" s="35">
        <v>42.1</v>
      </c>
      <c r="AF313" s="36">
        <v>42.1</v>
      </c>
      <c r="AG313" s="37">
        <f t="shared" si="4"/>
        <v>100</v>
      </c>
    </row>
    <row r="314" spans="1:33" ht="12.75" customHeight="1" x14ac:dyDescent="0.2">
      <c r="A314" s="51" t="s">
        <v>74</v>
      </c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2"/>
      <c r="V314" s="39"/>
      <c r="W314" s="40">
        <v>7</v>
      </c>
      <c r="X314" s="41">
        <v>2</v>
      </c>
      <c r="Y314" s="42" t="s">
        <v>134</v>
      </c>
      <c r="Z314" s="43">
        <v>110</v>
      </c>
      <c r="AA314" s="53"/>
      <c r="AB314" s="53"/>
      <c r="AC314" s="53"/>
      <c r="AD314" s="54"/>
      <c r="AE314" s="35">
        <v>42.1</v>
      </c>
      <c r="AF314" s="36">
        <v>42.1</v>
      </c>
      <c r="AG314" s="37">
        <f t="shared" si="4"/>
        <v>100</v>
      </c>
    </row>
    <row r="315" spans="1:33" ht="21.75" customHeight="1" x14ac:dyDescent="0.2">
      <c r="A315" s="51" t="s">
        <v>9</v>
      </c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2"/>
      <c r="V315" s="39"/>
      <c r="W315" s="40">
        <v>7</v>
      </c>
      <c r="X315" s="41">
        <v>2</v>
      </c>
      <c r="Y315" s="42" t="s">
        <v>134</v>
      </c>
      <c r="Z315" s="43">
        <v>200</v>
      </c>
      <c r="AA315" s="53"/>
      <c r="AB315" s="53"/>
      <c r="AC315" s="53"/>
      <c r="AD315" s="54"/>
      <c r="AE315" s="35">
        <v>3050.5369999999998</v>
      </c>
      <c r="AF315" s="36">
        <v>3050.5369999999998</v>
      </c>
      <c r="AG315" s="37">
        <f t="shared" si="4"/>
        <v>100</v>
      </c>
    </row>
    <row r="316" spans="1:33" ht="21.75" customHeight="1" x14ac:dyDescent="0.2">
      <c r="A316" s="51" t="s">
        <v>8</v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2"/>
      <c r="V316" s="39"/>
      <c r="W316" s="40">
        <v>7</v>
      </c>
      <c r="X316" s="41">
        <v>2</v>
      </c>
      <c r="Y316" s="42" t="s">
        <v>134</v>
      </c>
      <c r="Z316" s="43">
        <v>240</v>
      </c>
      <c r="AA316" s="53"/>
      <c r="AB316" s="53"/>
      <c r="AC316" s="53"/>
      <c r="AD316" s="54"/>
      <c r="AE316" s="35">
        <v>3050.5369999999998</v>
      </c>
      <c r="AF316" s="36">
        <v>3050.5369999999998</v>
      </c>
      <c r="AG316" s="37">
        <f t="shared" si="4"/>
        <v>100</v>
      </c>
    </row>
    <row r="317" spans="1:33" ht="12.75" customHeight="1" x14ac:dyDescent="0.2">
      <c r="A317" s="51" t="s">
        <v>7</v>
      </c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2"/>
      <c r="V317" s="39"/>
      <c r="W317" s="40">
        <v>7</v>
      </c>
      <c r="X317" s="41">
        <v>2</v>
      </c>
      <c r="Y317" s="42" t="s">
        <v>134</v>
      </c>
      <c r="Z317" s="43">
        <v>800</v>
      </c>
      <c r="AA317" s="53"/>
      <c r="AB317" s="53"/>
      <c r="AC317" s="53"/>
      <c r="AD317" s="54"/>
      <c r="AE317" s="35">
        <v>845.27300000000002</v>
      </c>
      <c r="AF317" s="36">
        <v>945.27300000000002</v>
      </c>
      <c r="AG317" s="37">
        <f t="shared" si="4"/>
        <v>111.83049736593975</v>
      </c>
    </row>
    <row r="318" spans="1:33" ht="12.75" customHeight="1" x14ac:dyDescent="0.2">
      <c r="A318" s="51" t="s">
        <v>6</v>
      </c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2"/>
      <c r="V318" s="39"/>
      <c r="W318" s="40">
        <v>7</v>
      </c>
      <c r="X318" s="41">
        <v>2</v>
      </c>
      <c r="Y318" s="42" t="s">
        <v>134</v>
      </c>
      <c r="Z318" s="43">
        <v>850</v>
      </c>
      <c r="AA318" s="53"/>
      <c r="AB318" s="53"/>
      <c r="AC318" s="53"/>
      <c r="AD318" s="54"/>
      <c r="AE318" s="35">
        <v>845.27300000000002</v>
      </c>
      <c r="AF318" s="36">
        <v>945.27300000000002</v>
      </c>
      <c r="AG318" s="37">
        <f t="shared" si="4"/>
        <v>111.83049736593975</v>
      </c>
    </row>
    <row r="319" spans="1:33" ht="42.75" customHeight="1" x14ac:dyDescent="0.2">
      <c r="A319" s="51" t="s">
        <v>18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2"/>
      <c r="V319" s="39"/>
      <c r="W319" s="40">
        <v>7</v>
      </c>
      <c r="X319" s="41">
        <v>2</v>
      </c>
      <c r="Y319" s="42" t="s">
        <v>15</v>
      </c>
      <c r="Z319" s="31" t="s">
        <v>272</v>
      </c>
      <c r="AA319" s="53"/>
      <c r="AB319" s="53"/>
      <c r="AC319" s="53"/>
      <c r="AD319" s="54"/>
      <c r="AE319" s="35">
        <v>75576.800000000003</v>
      </c>
      <c r="AF319" s="36">
        <v>77185.532000000007</v>
      </c>
      <c r="AG319" s="37">
        <f t="shared" si="4"/>
        <v>102.12860560383609</v>
      </c>
    </row>
    <row r="320" spans="1:33" ht="32.25" customHeight="1" x14ac:dyDescent="0.2">
      <c r="A320" s="51" t="s">
        <v>3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2"/>
      <c r="V320" s="39"/>
      <c r="W320" s="40">
        <v>7</v>
      </c>
      <c r="X320" s="41">
        <v>2</v>
      </c>
      <c r="Y320" s="42" t="s">
        <v>15</v>
      </c>
      <c r="Z320" s="43">
        <v>100</v>
      </c>
      <c r="AA320" s="53"/>
      <c r="AB320" s="53"/>
      <c r="AC320" s="53"/>
      <c r="AD320" s="54"/>
      <c r="AE320" s="35">
        <v>35650.01</v>
      </c>
      <c r="AF320" s="36">
        <v>34928.01</v>
      </c>
      <c r="AG320" s="37">
        <f t="shared" si="4"/>
        <v>97.974755126295904</v>
      </c>
    </row>
    <row r="321" spans="1:33" ht="12.75" customHeight="1" x14ac:dyDescent="0.2">
      <c r="A321" s="51" t="s">
        <v>74</v>
      </c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2"/>
      <c r="V321" s="39"/>
      <c r="W321" s="40">
        <v>7</v>
      </c>
      <c r="X321" s="41">
        <v>2</v>
      </c>
      <c r="Y321" s="42" t="s">
        <v>15</v>
      </c>
      <c r="Z321" s="43">
        <v>110</v>
      </c>
      <c r="AA321" s="53"/>
      <c r="AB321" s="53"/>
      <c r="AC321" s="53"/>
      <c r="AD321" s="54"/>
      <c r="AE321" s="35">
        <v>35650.01</v>
      </c>
      <c r="AF321" s="36">
        <v>34928.01</v>
      </c>
      <c r="AG321" s="37">
        <f t="shared" si="4"/>
        <v>97.974755126295904</v>
      </c>
    </row>
    <row r="322" spans="1:33" ht="21.75" customHeight="1" x14ac:dyDescent="0.2">
      <c r="A322" s="51" t="s">
        <v>9</v>
      </c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2"/>
      <c r="V322" s="39"/>
      <c r="W322" s="40">
        <v>7</v>
      </c>
      <c r="X322" s="41">
        <v>2</v>
      </c>
      <c r="Y322" s="42" t="s">
        <v>15</v>
      </c>
      <c r="Z322" s="43">
        <v>200</v>
      </c>
      <c r="AA322" s="53"/>
      <c r="AB322" s="53"/>
      <c r="AC322" s="53"/>
      <c r="AD322" s="54"/>
      <c r="AE322" s="35">
        <v>0</v>
      </c>
      <c r="AF322" s="36">
        <v>4661.8429999999998</v>
      </c>
      <c r="AG322" s="37" t="s">
        <v>285</v>
      </c>
    </row>
    <row r="323" spans="1:33" ht="21.75" customHeight="1" x14ac:dyDescent="0.2">
      <c r="A323" s="51" t="s">
        <v>8</v>
      </c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2"/>
      <c r="V323" s="39"/>
      <c r="W323" s="40">
        <v>7</v>
      </c>
      <c r="X323" s="41">
        <v>2</v>
      </c>
      <c r="Y323" s="42" t="s">
        <v>15</v>
      </c>
      <c r="Z323" s="43">
        <v>240</v>
      </c>
      <c r="AA323" s="53"/>
      <c r="AB323" s="53"/>
      <c r="AC323" s="53"/>
      <c r="AD323" s="54"/>
      <c r="AE323" s="35">
        <v>0</v>
      </c>
      <c r="AF323" s="36">
        <v>4661.8429999999998</v>
      </c>
      <c r="AG323" s="37" t="s">
        <v>285</v>
      </c>
    </row>
    <row r="324" spans="1:33" ht="21.75" customHeight="1" x14ac:dyDescent="0.2">
      <c r="A324" s="51" t="s">
        <v>43</v>
      </c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2"/>
      <c r="V324" s="39"/>
      <c r="W324" s="40">
        <v>7</v>
      </c>
      <c r="X324" s="41">
        <v>2</v>
      </c>
      <c r="Y324" s="42" t="s">
        <v>15</v>
      </c>
      <c r="Z324" s="43">
        <v>600</v>
      </c>
      <c r="AA324" s="53"/>
      <c r="AB324" s="53"/>
      <c r="AC324" s="53"/>
      <c r="AD324" s="54"/>
      <c r="AE324" s="35">
        <v>35361.671000000002</v>
      </c>
      <c r="AF324" s="36">
        <v>33591.171000000002</v>
      </c>
      <c r="AG324" s="37">
        <f t="shared" si="4"/>
        <v>94.993166471120674</v>
      </c>
    </row>
    <row r="325" spans="1:33" ht="12.75" customHeight="1" x14ac:dyDescent="0.2">
      <c r="A325" s="51" t="s">
        <v>53</v>
      </c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2"/>
      <c r="V325" s="39"/>
      <c r="W325" s="40">
        <v>7</v>
      </c>
      <c r="X325" s="41">
        <v>2</v>
      </c>
      <c r="Y325" s="42" t="s">
        <v>15</v>
      </c>
      <c r="Z325" s="43">
        <v>610</v>
      </c>
      <c r="AA325" s="53"/>
      <c r="AB325" s="53"/>
      <c r="AC325" s="53"/>
      <c r="AD325" s="54"/>
      <c r="AE325" s="35">
        <v>33120.771000000001</v>
      </c>
      <c r="AF325" s="36">
        <v>32394.370999999999</v>
      </c>
      <c r="AG325" s="37">
        <f t="shared" si="4"/>
        <v>97.806814340161338</v>
      </c>
    </row>
    <row r="326" spans="1:33" ht="12.75" customHeight="1" x14ac:dyDescent="0.2">
      <c r="A326" s="51" t="s">
        <v>112</v>
      </c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2"/>
      <c r="V326" s="39"/>
      <c r="W326" s="40">
        <v>7</v>
      </c>
      <c r="X326" s="41">
        <v>2</v>
      </c>
      <c r="Y326" s="42" t="s">
        <v>15</v>
      </c>
      <c r="Z326" s="43">
        <v>620</v>
      </c>
      <c r="AA326" s="53"/>
      <c r="AB326" s="53"/>
      <c r="AC326" s="53"/>
      <c r="AD326" s="54"/>
      <c r="AE326" s="35">
        <v>2240.9</v>
      </c>
      <c r="AF326" s="36">
        <v>1196.8</v>
      </c>
      <c r="AG326" s="37">
        <f t="shared" si="4"/>
        <v>53.407113213441029</v>
      </c>
    </row>
    <row r="327" spans="1:33" ht="12.75" customHeight="1" x14ac:dyDescent="0.2">
      <c r="A327" s="51" t="s">
        <v>7</v>
      </c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2"/>
      <c r="V327" s="39"/>
      <c r="W327" s="40">
        <v>7</v>
      </c>
      <c r="X327" s="41">
        <v>2</v>
      </c>
      <c r="Y327" s="42" t="s">
        <v>15</v>
      </c>
      <c r="Z327" s="43">
        <v>800</v>
      </c>
      <c r="AA327" s="53"/>
      <c r="AB327" s="53"/>
      <c r="AC327" s="53"/>
      <c r="AD327" s="54"/>
      <c r="AE327" s="35">
        <v>4565.1189999999997</v>
      </c>
      <c r="AF327" s="36">
        <v>4004.5079999999998</v>
      </c>
      <c r="AG327" s="37">
        <f t="shared" si="4"/>
        <v>87.719684853779285</v>
      </c>
    </row>
    <row r="328" spans="1:33" ht="12.75" customHeight="1" x14ac:dyDescent="0.2">
      <c r="A328" s="51" t="s">
        <v>6</v>
      </c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2"/>
      <c r="V328" s="39"/>
      <c r="W328" s="40">
        <v>7</v>
      </c>
      <c r="X328" s="41">
        <v>2</v>
      </c>
      <c r="Y328" s="42" t="s">
        <v>15</v>
      </c>
      <c r="Z328" s="43">
        <v>850</v>
      </c>
      <c r="AA328" s="53"/>
      <c r="AB328" s="53"/>
      <c r="AC328" s="53"/>
      <c r="AD328" s="54"/>
      <c r="AE328" s="35">
        <v>4565.1189999999997</v>
      </c>
      <c r="AF328" s="36">
        <v>4004.5079999999998</v>
      </c>
      <c r="AG328" s="37">
        <f t="shared" si="4"/>
        <v>87.719684853779285</v>
      </c>
    </row>
    <row r="329" spans="1:33" ht="12.75" customHeight="1" x14ac:dyDescent="0.2">
      <c r="A329" s="51" t="s">
        <v>133</v>
      </c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2"/>
      <c r="V329" s="39"/>
      <c r="W329" s="40">
        <v>7</v>
      </c>
      <c r="X329" s="41">
        <v>7</v>
      </c>
      <c r="Y329" s="31" t="s">
        <v>287</v>
      </c>
      <c r="Z329" s="31" t="s">
        <v>272</v>
      </c>
      <c r="AA329" s="53"/>
      <c r="AB329" s="53"/>
      <c r="AC329" s="53"/>
      <c r="AD329" s="54"/>
      <c r="AE329" s="35">
        <v>5767.1</v>
      </c>
      <c r="AF329" s="36">
        <v>5767.1</v>
      </c>
      <c r="AG329" s="37">
        <f t="shared" si="4"/>
        <v>100</v>
      </c>
    </row>
    <row r="330" spans="1:33" ht="63.75" customHeight="1" x14ac:dyDescent="0.2">
      <c r="A330" s="51" t="s">
        <v>132</v>
      </c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2"/>
      <c r="V330" s="39"/>
      <c r="W330" s="40">
        <v>7</v>
      </c>
      <c r="X330" s="41">
        <v>7</v>
      </c>
      <c r="Y330" s="42" t="s">
        <v>131</v>
      </c>
      <c r="Z330" s="31" t="s">
        <v>272</v>
      </c>
      <c r="AA330" s="53"/>
      <c r="AB330" s="53"/>
      <c r="AC330" s="53"/>
      <c r="AD330" s="54"/>
      <c r="AE330" s="35">
        <v>5</v>
      </c>
      <c r="AF330" s="36">
        <v>5</v>
      </c>
      <c r="AG330" s="37">
        <f t="shared" si="4"/>
        <v>100</v>
      </c>
    </row>
    <row r="331" spans="1:33" ht="21.75" customHeight="1" x14ac:dyDescent="0.2">
      <c r="A331" s="51" t="s">
        <v>43</v>
      </c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2"/>
      <c r="V331" s="39"/>
      <c r="W331" s="40">
        <v>7</v>
      </c>
      <c r="X331" s="41">
        <v>7</v>
      </c>
      <c r="Y331" s="42" t="s">
        <v>131</v>
      </c>
      <c r="Z331" s="43">
        <v>600</v>
      </c>
      <c r="AA331" s="53"/>
      <c r="AB331" s="53"/>
      <c r="AC331" s="53"/>
      <c r="AD331" s="54"/>
      <c r="AE331" s="35">
        <v>5</v>
      </c>
      <c r="AF331" s="36">
        <v>5</v>
      </c>
      <c r="AG331" s="37">
        <f t="shared" si="4"/>
        <v>100</v>
      </c>
    </row>
    <row r="332" spans="1:33" ht="12.75" customHeight="1" x14ac:dyDescent="0.2">
      <c r="A332" s="51" t="s">
        <v>53</v>
      </c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2"/>
      <c r="V332" s="39"/>
      <c r="W332" s="40">
        <v>7</v>
      </c>
      <c r="X332" s="41">
        <v>7</v>
      </c>
      <c r="Y332" s="42" t="s">
        <v>131</v>
      </c>
      <c r="Z332" s="43">
        <v>610</v>
      </c>
      <c r="AA332" s="53"/>
      <c r="AB332" s="53"/>
      <c r="AC332" s="53"/>
      <c r="AD332" s="54"/>
      <c r="AE332" s="35">
        <v>5</v>
      </c>
      <c r="AF332" s="36">
        <v>5</v>
      </c>
      <c r="AG332" s="37">
        <f t="shared" ref="AG332:AG398" si="5">AF332/AE332*100</f>
        <v>100</v>
      </c>
    </row>
    <row r="333" spans="1:33" ht="53.25" customHeight="1" x14ac:dyDescent="0.2">
      <c r="A333" s="51" t="s">
        <v>130</v>
      </c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2"/>
      <c r="V333" s="39"/>
      <c r="W333" s="40">
        <v>7</v>
      </c>
      <c r="X333" s="41">
        <v>7</v>
      </c>
      <c r="Y333" s="42" t="s">
        <v>129</v>
      </c>
      <c r="Z333" s="31" t="s">
        <v>272</v>
      </c>
      <c r="AA333" s="53"/>
      <c r="AB333" s="53"/>
      <c r="AC333" s="53"/>
      <c r="AD333" s="54"/>
      <c r="AE333" s="35">
        <v>3881.5</v>
      </c>
      <c r="AF333" s="36">
        <v>3881.5</v>
      </c>
      <c r="AG333" s="37">
        <f t="shared" si="5"/>
        <v>100</v>
      </c>
    </row>
    <row r="334" spans="1:33" ht="21.75" customHeight="1" x14ac:dyDescent="0.2">
      <c r="A334" s="51" t="s">
        <v>9</v>
      </c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2"/>
      <c r="V334" s="39"/>
      <c r="W334" s="40">
        <v>7</v>
      </c>
      <c r="X334" s="41">
        <v>7</v>
      </c>
      <c r="Y334" s="42" t="s">
        <v>129</v>
      </c>
      <c r="Z334" s="43">
        <v>200</v>
      </c>
      <c r="AA334" s="53"/>
      <c r="AB334" s="53"/>
      <c r="AC334" s="53"/>
      <c r="AD334" s="54"/>
      <c r="AE334" s="35">
        <v>1588.84</v>
      </c>
      <c r="AF334" s="36">
        <v>1588.84</v>
      </c>
      <c r="AG334" s="37">
        <f t="shared" si="5"/>
        <v>100</v>
      </c>
    </row>
    <row r="335" spans="1:33" ht="21.75" customHeight="1" x14ac:dyDescent="0.2">
      <c r="A335" s="51" t="s">
        <v>8</v>
      </c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2"/>
      <c r="V335" s="39"/>
      <c r="W335" s="40">
        <v>7</v>
      </c>
      <c r="X335" s="41">
        <v>7</v>
      </c>
      <c r="Y335" s="42" t="s">
        <v>129</v>
      </c>
      <c r="Z335" s="43">
        <v>240</v>
      </c>
      <c r="AA335" s="53"/>
      <c r="AB335" s="53"/>
      <c r="AC335" s="53"/>
      <c r="AD335" s="54"/>
      <c r="AE335" s="35">
        <v>1588.84</v>
      </c>
      <c r="AF335" s="36">
        <v>1588.84</v>
      </c>
      <c r="AG335" s="37">
        <f t="shared" si="5"/>
        <v>100</v>
      </c>
    </row>
    <row r="336" spans="1:33" ht="21.75" customHeight="1" x14ac:dyDescent="0.2">
      <c r="A336" s="51" t="s">
        <v>43</v>
      </c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2"/>
      <c r="V336" s="39"/>
      <c r="W336" s="40">
        <v>7</v>
      </c>
      <c r="X336" s="41">
        <v>7</v>
      </c>
      <c r="Y336" s="42" t="s">
        <v>129</v>
      </c>
      <c r="Z336" s="43">
        <v>600</v>
      </c>
      <c r="AA336" s="53"/>
      <c r="AB336" s="53"/>
      <c r="AC336" s="53"/>
      <c r="AD336" s="54"/>
      <c r="AE336" s="35">
        <v>2292.66</v>
      </c>
      <c r="AF336" s="36">
        <v>2292.66</v>
      </c>
      <c r="AG336" s="37">
        <f t="shared" si="5"/>
        <v>100</v>
      </c>
    </row>
    <row r="337" spans="1:33" ht="12.75" customHeight="1" x14ac:dyDescent="0.2">
      <c r="A337" s="51" t="s">
        <v>53</v>
      </c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2"/>
      <c r="V337" s="39"/>
      <c r="W337" s="40">
        <v>7</v>
      </c>
      <c r="X337" s="41">
        <v>7</v>
      </c>
      <c r="Y337" s="42" t="s">
        <v>129</v>
      </c>
      <c r="Z337" s="43">
        <v>610</v>
      </c>
      <c r="AA337" s="53"/>
      <c r="AB337" s="53"/>
      <c r="AC337" s="53"/>
      <c r="AD337" s="54"/>
      <c r="AE337" s="35">
        <v>2292.66</v>
      </c>
      <c r="AF337" s="36">
        <v>2292.66</v>
      </c>
      <c r="AG337" s="37">
        <f t="shared" si="5"/>
        <v>100</v>
      </c>
    </row>
    <row r="338" spans="1:33" ht="53.25" customHeight="1" x14ac:dyDescent="0.2">
      <c r="A338" s="51" t="s">
        <v>128</v>
      </c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2"/>
      <c r="V338" s="39"/>
      <c r="W338" s="40">
        <v>7</v>
      </c>
      <c r="X338" s="41">
        <v>7</v>
      </c>
      <c r="Y338" s="42" t="s">
        <v>127</v>
      </c>
      <c r="Z338" s="31" t="s">
        <v>272</v>
      </c>
      <c r="AA338" s="53"/>
      <c r="AB338" s="53"/>
      <c r="AC338" s="53"/>
      <c r="AD338" s="54"/>
      <c r="AE338" s="35">
        <v>1000</v>
      </c>
      <c r="AF338" s="36">
        <v>1000</v>
      </c>
      <c r="AG338" s="37">
        <f t="shared" si="5"/>
        <v>100</v>
      </c>
    </row>
    <row r="339" spans="1:33" ht="21.75" customHeight="1" x14ac:dyDescent="0.2">
      <c r="A339" s="51" t="s">
        <v>9</v>
      </c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2"/>
      <c r="V339" s="39"/>
      <c r="W339" s="40">
        <v>7</v>
      </c>
      <c r="X339" s="41">
        <v>7</v>
      </c>
      <c r="Y339" s="42" t="s">
        <v>127</v>
      </c>
      <c r="Z339" s="43">
        <v>200</v>
      </c>
      <c r="AA339" s="53"/>
      <c r="AB339" s="53"/>
      <c r="AC339" s="53"/>
      <c r="AD339" s="54"/>
      <c r="AE339" s="35">
        <v>754.59</v>
      </c>
      <c r="AF339" s="36">
        <v>754.59</v>
      </c>
      <c r="AG339" s="37">
        <f t="shared" si="5"/>
        <v>100</v>
      </c>
    </row>
    <row r="340" spans="1:33" ht="21.75" customHeight="1" x14ac:dyDescent="0.2">
      <c r="A340" s="51" t="s">
        <v>8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2"/>
      <c r="V340" s="39"/>
      <c r="W340" s="40">
        <v>7</v>
      </c>
      <c r="X340" s="41">
        <v>7</v>
      </c>
      <c r="Y340" s="42" t="s">
        <v>127</v>
      </c>
      <c r="Z340" s="43">
        <v>240</v>
      </c>
      <c r="AA340" s="53"/>
      <c r="AB340" s="53"/>
      <c r="AC340" s="53"/>
      <c r="AD340" s="54"/>
      <c r="AE340" s="35">
        <v>754.59</v>
      </c>
      <c r="AF340" s="36">
        <v>754.59</v>
      </c>
      <c r="AG340" s="37">
        <f t="shared" si="5"/>
        <v>100</v>
      </c>
    </row>
    <row r="341" spans="1:33" ht="21.75" customHeight="1" x14ac:dyDescent="0.2">
      <c r="A341" s="51" t="s">
        <v>43</v>
      </c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2"/>
      <c r="V341" s="39"/>
      <c r="W341" s="40">
        <v>7</v>
      </c>
      <c r="X341" s="41">
        <v>7</v>
      </c>
      <c r="Y341" s="42" t="s">
        <v>127</v>
      </c>
      <c r="Z341" s="43">
        <v>600</v>
      </c>
      <c r="AA341" s="53"/>
      <c r="AB341" s="53"/>
      <c r="AC341" s="53"/>
      <c r="AD341" s="54"/>
      <c r="AE341" s="35">
        <v>245.41</v>
      </c>
      <c r="AF341" s="36">
        <v>245.41</v>
      </c>
      <c r="AG341" s="37">
        <f t="shared" si="5"/>
        <v>100</v>
      </c>
    </row>
    <row r="342" spans="1:33" ht="12.75" customHeight="1" x14ac:dyDescent="0.2">
      <c r="A342" s="51" t="s">
        <v>53</v>
      </c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2"/>
      <c r="V342" s="39"/>
      <c r="W342" s="40">
        <v>7</v>
      </c>
      <c r="X342" s="41">
        <v>7</v>
      </c>
      <c r="Y342" s="42" t="s">
        <v>127</v>
      </c>
      <c r="Z342" s="43">
        <v>610</v>
      </c>
      <c r="AA342" s="53"/>
      <c r="AB342" s="53"/>
      <c r="AC342" s="53"/>
      <c r="AD342" s="54"/>
      <c r="AE342" s="35">
        <v>198</v>
      </c>
      <c r="AF342" s="36">
        <v>198</v>
      </c>
      <c r="AG342" s="37">
        <f t="shared" si="5"/>
        <v>100</v>
      </c>
    </row>
    <row r="343" spans="1:33" ht="12.75" customHeight="1" x14ac:dyDescent="0.2">
      <c r="A343" s="51" t="s">
        <v>112</v>
      </c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2"/>
      <c r="V343" s="39"/>
      <c r="W343" s="40">
        <v>7</v>
      </c>
      <c r="X343" s="41">
        <v>7</v>
      </c>
      <c r="Y343" s="42" t="s">
        <v>127</v>
      </c>
      <c r="Z343" s="43">
        <v>620</v>
      </c>
      <c r="AA343" s="53"/>
      <c r="AB343" s="53"/>
      <c r="AC343" s="53"/>
      <c r="AD343" s="54"/>
      <c r="AE343" s="35">
        <v>47.41</v>
      </c>
      <c r="AF343" s="36">
        <v>47.41</v>
      </c>
      <c r="AG343" s="37">
        <f t="shared" si="5"/>
        <v>100</v>
      </c>
    </row>
    <row r="344" spans="1:33" ht="21.75" customHeight="1" x14ac:dyDescent="0.2">
      <c r="A344" s="51" t="s">
        <v>38</v>
      </c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2"/>
      <c r="V344" s="39"/>
      <c r="W344" s="40">
        <v>7</v>
      </c>
      <c r="X344" s="41">
        <v>7</v>
      </c>
      <c r="Y344" s="42" t="s">
        <v>37</v>
      </c>
      <c r="Z344" s="31" t="s">
        <v>272</v>
      </c>
      <c r="AA344" s="53"/>
      <c r="AB344" s="53"/>
      <c r="AC344" s="53"/>
      <c r="AD344" s="54"/>
      <c r="AE344" s="35">
        <v>649</v>
      </c>
      <c r="AF344" s="36">
        <v>649</v>
      </c>
      <c r="AG344" s="37">
        <f t="shared" si="5"/>
        <v>100</v>
      </c>
    </row>
    <row r="345" spans="1:33" ht="32.25" customHeight="1" x14ac:dyDescent="0.2">
      <c r="A345" s="51" t="s">
        <v>3</v>
      </c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2"/>
      <c r="V345" s="39"/>
      <c r="W345" s="40">
        <v>7</v>
      </c>
      <c r="X345" s="41">
        <v>7</v>
      </c>
      <c r="Y345" s="42" t="s">
        <v>37</v>
      </c>
      <c r="Z345" s="43">
        <v>100</v>
      </c>
      <c r="AA345" s="53"/>
      <c r="AB345" s="53"/>
      <c r="AC345" s="53"/>
      <c r="AD345" s="54"/>
      <c r="AE345" s="35">
        <v>84.5</v>
      </c>
      <c r="AF345" s="36">
        <v>84.5</v>
      </c>
      <c r="AG345" s="37">
        <f t="shared" si="5"/>
        <v>100</v>
      </c>
    </row>
    <row r="346" spans="1:33" ht="12.75" customHeight="1" x14ac:dyDescent="0.2">
      <c r="A346" s="51" t="s">
        <v>74</v>
      </c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2"/>
      <c r="V346" s="39"/>
      <c r="W346" s="40">
        <v>7</v>
      </c>
      <c r="X346" s="41">
        <v>7</v>
      </c>
      <c r="Y346" s="42" t="s">
        <v>37</v>
      </c>
      <c r="Z346" s="43">
        <v>110</v>
      </c>
      <c r="AA346" s="53"/>
      <c r="AB346" s="53"/>
      <c r="AC346" s="53"/>
      <c r="AD346" s="54"/>
      <c r="AE346" s="35">
        <v>84.5</v>
      </c>
      <c r="AF346" s="36">
        <v>84.5</v>
      </c>
      <c r="AG346" s="37">
        <f t="shared" si="5"/>
        <v>100</v>
      </c>
    </row>
    <row r="347" spans="1:33" ht="21.75" customHeight="1" x14ac:dyDescent="0.2">
      <c r="A347" s="51" t="s">
        <v>9</v>
      </c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2"/>
      <c r="V347" s="39"/>
      <c r="W347" s="40">
        <v>7</v>
      </c>
      <c r="X347" s="41">
        <v>7</v>
      </c>
      <c r="Y347" s="42" t="s">
        <v>37</v>
      </c>
      <c r="Z347" s="43">
        <v>200</v>
      </c>
      <c r="AA347" s="53"/>
      <c r="AB347" s="53"/>
      <c r="AC347" s="53"/>
      <c r="AD347" s="54"/>
      <c r="AE347" s="35">
        <v>40.156999999999996</v>
      </c>
      <c r="AF347" s="36">
        <v>40.156999999999996</v>
      </c>
      <c r="AG347" s="37">
        <f t="shared" si="5"/>
        <v>100</v>
      </c>
    </row>
    <row r="348" spans="1:33" ht="21.75" customHeight="1" x14ac:dyDescent="0.2">
      <c r="A348" s="51" t="s">
        <v>8</v>
      </c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2"/>
      <c r="V348" s="39"/>
      <c r="W348" s="40">
        <v>7</v>
      </c>
      <c r="X348" s="41">
        <v>7</v>
      </c>
      <c r="Y348" s="42" t="s">
        <v>37</v>
      </c>
      <c r="Z348" s="43">
        <v>240</v>
      </c>
      <c r="AA348" s="53"/>
      <c r="AB348" s="53"/>
      <c r="AC348" s="53"/>
      <c r="AD348" s="54"/>
      <c r="AE348" s="35">
        <v>40.156999999999996</v>
      </c>
      <c r="AF348" s="36">
        <v>40.156999999999996</v>
      </c>
      <c r="AG348" s="37">
        <f t="shared" si="5"/>
        <v>100</v>
      </c>
    </row>
    <row r="349" spans="1:33" ht="21.75" customHeight="1" x14ac:dyDescent="0.2">
      <c r="A349" s="51" t="s">
        <v>43</v>
      </c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2"/>
      <c r="V349" s="39"/>
      <c r="W349" s="40">
        <v>7</v>
      </c>
      <c r="X349" s="41">
        <v>7</v>
      </c>
      <c r="Y349" s="42" t="s">
        <v>37</v>
      </c>
      <c r="Z349" s="43">
        <v>600</v>
      </c>
      <c r="AA349" s="53"/>
      <c r="AB349" s="53"/>
      <c r="AC349" s="53"/>
      <c r="AD349" s="54"/>
      <c r="AE349" s="35">
        <v>524.34299999999996</v>
      </c>
      <c r="AF349" s="36">
        <v>524.34299999999996</v>
      </c>
      <c r="AG349" s="37">
        <f t="shared" si="5"/>
        <v>100</v>
      </c>
    </row>
    <row r="350" spans="1:33" ht="12.75" customHeight="1" x14ac:dyDescent="0.2">
      <c r="A350" s="51" t="s">
        <v>53</v>
      </c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2"/>
      <c r="V350" s="39"/>
      <c r="W350" s="40">
        <v>7</v>
      </c>
      <c r="X350" s="41">
        <v>7</v>
      </c>
      <c r="Y350" s="42" t="s">
        <v>37</v>
      </c>
      <c r="Z350" s="43">
        <v>610</v>
      </c>
      <c r="AA350" s="53"/>
      <c r="AB350" s="53"/>
      <c r="AC350" s="53"/>
      <c r="AD350" s="54"/>
      <c r="AE350" s="35">
        <v>25.187999999999999</v>
      </c>
      <c r="AF350" s="36">
        <v>25.187999999999999</v>
      </c>
      <c r="AG350" s="37">
        <f t="shared" si="5"/>
        <v>100</v>
      </c>
    </row>
    <row r="351" spans="1:33" ht="12.75" customHeight="1" x14ac:dyDescent="0.2">
      <c r="A351" s="51" t="s">
        <v>112</v>
      </c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2"/>
      <c r="V351" s="39"/>
      <c r="W351" s="40">
        <v>7</v>
      </c>
      <c r="X351" s="41">
        <v>7</v>
      </c>
      <c r="Y351" s="42" t="s">
        <v>37</v>
      </c>
      <c r="Z351" s="43">
        <v>620</v>
      </c>
      <c r="AA351" s="53"/>
      <c r="AB351" s="53"/>
      <c r="AC351" s="53"/>
      <c r="AD351" s="54"/>
      <c r="AE351" s="35">
        <v>499.15499999999997</v>
      </c>
      <c r="AF351" s="36">
        <v>499.15499999999997</v>
      </c>
      <c r="AG351" s="37">
        <f t="shared" si="5"/>
        <v>100</v>
      </c>
    </row>
    <row r="352" spans="1:33" ht="12.75" customHeight="1" x14ac:dyDescent="0.2">
      <c r="A352" s="51" t="s">
        <v>126</v>
      </c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2"/>
      <c r="V352" s="39"/>
      <c r="W352" s="40">
        <v>7</v>
      </c>
      <c r="X352" s="41">
        <v>7</v>
      </c>
      <c r="Y352" s="42" t="s">
        <v>125</v>
      </c>
      <c r="Z352" s="31" t="s">
        <v>272</v>
      </c>
      <c r="AA352" s="53"/>
      <c r="AB352" s="53"/>
      <c r="AC352" s="53"/>
      <c r="AD352" s="54"/>
      <c r="AE352" s="35">
        <v>231.6</v>
      </c>
      <c r="AF352" s="36">
        <v>231.6</v>
      </c>
      <c r="AG352" s="37">
        <f t="shared" si="5"/>
        <v>100</v>
      </c>
    </row>
    <row r="353" spans="1:33" ht="21.75" customHeight="1" x14ac:dyDescent="0.2">
      <c r="A353" s="51" t="s">
        <v>9</v>
      </c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2"/>
      <c r="V353" s="39"/>
      <c r="W353" s="40">
        <v>7</v>
      </c>
      <c r="X353" s="41">
        <v>7</v>
      </c>
      <c r="Y353" s="42" t="s">
        <v>125</v>
      </c>
      <c r="Z353" s="43">
        <v>200</v>
      </c>
      <c r="AA353" s="53"/>
      <c r="AB353" s="53"/>
      <c r="AC353" s="53"/>
      <c r="AD353" s="54"/>
      <c r="AE353" s="35">
        <v>231.6</v>
      </c>
      <c r="AF353" s="36">
        <v>231.6</v>
      </c>
      <c r="AG353" s="37">
        <f t="shared" si="5"/>
        <v>100</v>
      </c>
    </row>
    <row r="354" spans="1:33" ht="21.75" customHeight="1" x14ac:dyDescent="0.2">
      <c r="A354" s="51" t="s">
        <v>8</v>
      </c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2"/>
      <c r="V354" s="39"/>
      <c r="W354" s="40">
        <v>7</v>
      </c>
      <c r="X354" s="41">
        <v>7</v>
      </c>
      <c r="Y354" s="42" t="s">
        <v>125</v>
      </c>
      <c r="Z354" s="43">
        <v>240</v>
      </c>
      <c r="AA354" s="53"/>
      <c r="AB354" s="53"/>
      <c r="AC354" s="53"/>
      <c r="AD354" s="54"/>
      <c r="AE354" s="35">
        <v>231.6</v>
      </c>
      <c r="AF354" s="36">
        <v>231.6</v>
      </c>
      <c r="AG354" s="37">
        <f t="shared" si="5"/>
        <v>100</v>
      </c>
    </row>
    <row r="355" spans="1:33" ht="12.75" customHeight="1" x14ac:dyDescent="0.2">
      <c r="A355" s="51" t="s">
        <v>124</v>
      </c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2"/>
      <c r="V355" s="39"/>
      <c r="W355" s="40">
        <v>7</v>
      </c>
      <c r="X355" s="41">
        <v>9</v>
      </c>
      <c r="Y355" s="31" t="s">
        <v>287</v>
      </c>
      <c r="Z355" s="31" t="s">
        <v>272</v>
      </c>
      <c r="AA355" s="53"/>
      <c r="AB355" s="53"/>
      <c r="AC355" s="53"/>
      <c r="AD355" s="54"/>
      <c r="AE355" s="35">
        <v>26359.9</v>
      </c>
      <c r="AF355" s="36">
        <v>28486.879000000001</v>
      </c>
      <c r="AG355" s="37">
        <f t="shared" si="5"/>
        <v>108.06899495066369</v>
      </c>
    </row>
    <row r="356" spans="1:33" ht="21.75" customHeight="1" x14ac:dyDescent="0.2">
      <c r="A356" s="51" t="s">
        <v>96</v>
      </c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2"/>
      <c r="V356" s="39"/>
      <c r="W356" s="40">
        <v>7</v>
      </c>
      <c r="X356" s="41">
        <v>9</v>
      </c>
      <c r="Y356" s="42" t="s">
        <v>95</v>
      </c>
      <c r="Z356" s="31" t="s">
        <v>272</v>
      </c>
      <c r="AA356" s="53"/>
      <c r="AB356" s="53"/>
      <c r="AC356" s="53"/>
      <c r="AD356" s="54"/>
      <c r="AE356" s="35">
        <v>30</v>
      </c>
      <c r="AF356" s="36">
        <v>30</v>
      </c>
      <c r="AG356" s="37">
        <f t="shared" si="5"/>
        <v>100</v>
      </c>
    </row>
    <row r="357" spans="1:33" ht="21.75" customHeight="1" x14ac:dyDescent="0.2">
      <c r="A357" s="51" t="s">
        <v>43</v>
      </c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2"/>
      <c r="V357" s="39"/>
      <c r="W357" s="40">
        <v>7</v>
      </c>
      <c r="X357" s="41">
        <v>9</v>
      </c>
      <c r="Y357" s="42" t="s">
        <v>95</v>
      </c>
      <c r="Z357" s="43">
        <v>600</v>
      </c>
      <c r="AA357" s="53"/>
      <c r="AB357" s="53"/>
      <c r="AC357" s="53"/>
      <c r="AD357" s="54"/>
      <c r="AE357" s="35">
        <v>30</v>
      </c>
      <c r="AF357" s="36">
        <v>30</v>
      </c>
      <c r="AG357" s="37">
        <f t="shared" si="5"/>
        <v>100</v>
      </c>
    </row>
    <row r="358" spans="1:33" ht="12.75" customHeight="1" x14ac:dyDescent="0.2">
      <c r="A358" s="51" t="s">
        <v>53</v>
      </c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2"/>
      <c r="V358" s="39"/>
      <c r="W358" s="40">
        <v>7</v>
      </c>
      <c r="X358" s="41">
        <v>9</v>
      </c>
      <c r="Y358" s="42" t="s">
        <v>95</v>
      </c>
      <c r="Z358" s="43">
        <v>610</v>
      </c>
      <c r="AA358" s="53"/>
      <c r="AB358" s="53"/>
      <c r="AC358" s="53"/>
      <c r="AD358" s="54"/>
      <c r="AE358" s="35">
        <v>30</v>
      </c>
      <c r="AF358" s="36">
        <v>30</v>
      </c>
      <c r="AG358" s="37">
        <f t="shared" si="5"/>
        <v>100</v>
      </c>
    </row>
    <row r="359" spans="1:33" ht="83.25" customHeight="1" x14ac:dyDescent="0.2">
      <c r="A359" s="51" t="s">
        <v>277</v>
      </c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2"/>
      <c r="V359" s="39"/>
      <c r="W359" s="40">
        <v>7</v>
      </c>
      <c r="X359" s="41">
        <v>9</v>
      </c>
      <c r="Y359" s="31" t="s">
        <v>278</v>
      </c>
      <c r="Z359" s="31" t="s">
        <v>272</v>
      </c>
      <c r="AA359" s="53"/>
      <c r="AB359" s="53"/>
      <c r="AC359" s="53"/>
      <c r="AD359" s="54"/>
      <c r="AE359" s="35">
        <v>280</v>
      </c>
      <c r="AF359" s="36">
        <v>0</v>
      </c>
      <c r="AG359" s="37">
        <f t="shared" ref="AG359:AG361" si="6">AF359/AE359*100</f>
        <v>0</v>
      </c>
    </row>
    <row r="360" spans="1:33" ht="21.75" customHeight="1" x14ac:dyDescent="0.2">
      <c r="A360" s="51" t="s">
        <v>9</v>
      </c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2"/>
      <c r="V360" s="39"/>
      <c r="W360" s="40">
        <v>7</v>
      </c>
      <c r="X360" s="41">
        <v>9</v>
      </c>
      <c r="Y360" s="31" t="s">
        <v>278</v>
      </c>
      <c r="Z360" s="31" t="s">
        <v>275</v>
      </c>
      <c r="AA360" s="53"/>
      <c r="AB360" s="53"/>
      <c r="AC360" s="53"/>
      <c r="AD360" s="54"/>
      <c r="AE360" s="35">
        <v>280</v>
      </c>
      <c r="AF360" s="36">
        <v>0</v>
      </c>
      <c r="AG360" s="37">
        <f t="shared" si="6"/>
        <v>0</v>
      </c>
    </row>
    <row r="361" spans="1:33" ht="24" customHeight="1" x14ac:dyDescent="0.2">
      <c r="A361" s="51" t="s">
        <v>8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2"/>
      <c r="V361" s="39"/>
      <c r="W361" s="40">
        <v>7</v>
      </c>
      <c r="X361" s="41">
        <v>9</v>
      </c>
      <c r="Y361" s="31" t="s">
        <v>278</v>
      </c>
      <c r="Z361" s="31" t="s">
        <v>276</v>
      </c>
      <c r="AA361" s="53"/>
      <c r="AB361" s="53"/>
      <c r="AC361" s="53"/>
      <c r="AD361" s="54"/>
      <c r="AE361" s="35">
        <v>280</v>
      </c>
      <c r="AF361" s="36">
        <v>0</v>
      </c>
      <c r="AG361" s="37">
        <f t="shared" si="6"/>
        <v>0</v>
      </c>
    </row>
    <row r="362" spans="1:33" ht="63.75" customHeight="1" x14ac:dyDescent="0.2">
      <c r="A362" s="51" t="s">
        <v>123</v>
      </c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2"/>
      <c r="V362" s="39"/>
      <c r="W362" s="40">
        <v>7</v>
      </c>
      <c r="X362" s="41">
        <v>9</v>
      </c>
      <c r="Y362" s="42" t="s">
        <v>122</v>
      </c>
      <c r="Z362" s="31" t="s">
        <v>272</v>
      </c>
      <c r="AA362" s="53"/>
      <c r="AB362" s="53"/>
      <c r="AC362" s="53"/>
      <c r="AD362" s="54"/>
      <c r="AE362" s="35">
        <v>0</v>
      </c>
      <c r="AF362" s="36">
        <v>311.5</v>
      </c>
      <c r="AG362" s="37" t="s">
        <v>285</v>
      </c>
    </row>
    <row r="363" spans="1:33" ht="21.75" customHeight="1" x14ac:dyDescent="0.2">
      <c r="A363" s="51" t="s">
        <v>43</v>
      </c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2"/>
      <c r="V363" s="39"/>
      <c r="W363" s="40">
        <v>7</v>
      </c>
      <c r="X363" s="41">
        <v>9</v>
      </c>
      <c r="Y363" s="42" t="s">
        <v>122</v>
      </c>
      <c r="Z363" s="43">
        <v>600</v>
      </c>
      <c r="AA363" s="53"/>
      <c r="AB363" s="53"/>
      <c r="AC363" s="53"/>
      <c r="AD363" s="54"/>
      <c r="AE363" s="35">
        <v>0</v>
      </c>
      <c r="AF363" s="36">
        <v>311.5</v>
      </c>
      <c r="AG363" s="37" t="s">
        <v>285</v>
      </c>
    </row>
    <row r="364" spans="1:33" ht="12.75" customHeight="1" x14ac:dyDescent="0.2">
      <c r="A364" s="51" t="s">
        <v>53</v>
      </c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2"/>
      <c r="V364" s="39"/>
      <c r="W364" s="40">
        <v>7</v>
      </c>
      <c r="X364" s="41">
        <v>9</v>
      </c>
      <c r="Y364" s="42" t="s">
        <v>122</v>
      </c>
      <c r="Z364" s="43">
        <v>610</v>
      </c>
      <c r="AA364" s="53"/>
      <c r="AB364" s="53"/>
      <c r="AC364" s="53"/>
      <c r="AD364" s="54"/>
      <c r="AE364" s="35">
        <v>0</v>
      </c>
      <c r="AF364" s="36">
        <v>311.5</v>
      </c>
      <c r="AG364" s="37" t="s">
        <v>285</v>
      </c>
    </row>
    <row r="365" spans="1:33" ht="74.25" customHeight="1" x14ac:dyDescent="0.2">
      <c r="A365" s="51" t="s">
        <v>121</v>
      </c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2"/>
      <c r="V365" s="39"/>
      <c r="W365" s="40">
        <v>7</v>
      </c>
      <c r="X365" s="41">
        <v>9</v>
      </c>
      <c r="Y365" s="42" t="s">
        <v>120</v>
      </c>
      <c r="Z365" s="31" t="s">
        <v>272</v>
      </c>
      <c r="AA365" s="53"/>
      <c r="AB365" s="53"/>
      <c r="AC365" s="53"/>
      <c r="AD365" s="54"/>
      <c r="AE365" s="35">
        <v>0</v>
      </c>
      <c r="AF365" s="36">
        <v>280</v>
      </c>
      <c r="AG365" s="37" t="s">
        <v>285</v>
      </c>
    </row>
    <row r="366" spans="1:33" ht="21.75" customHeight="1" x14ac:dyDescent="0.2">
      <c r="A366" s="51" t="s">
        <v>43</v>
      </c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2"/>
      <c r="V366" s="39"/>
      <c r="W366" s="40">
        <v>7</v>
      </c>
      <c r="X366" s="41">
        <v>9</v>
      </c>
      <c r="Y366" s="42" t="s">
        <v>120</v>
      </c>
      <c r="Z366" s="43">
        <v>600</v>
      </c>
      <c r="AA366" s="53"/>
      <c r="AB366" s="53"/>
      <c r="AC366" s="53"/>
      <c r="AD366" s="54"/>
      <c r="AE366" s="35">
        <v>0</v>
      </c>
      <c r="AF366" s="36">
        <v>280</v>
      </c>
      <c r="AG366" s="37" t="s">
        <v>285</v>
      </c>
    </row>
    <row r="367" spans="1:33" ht="12.75" customHeight="1" x14ac:dyDescent="0.2">
      <c r="A367" s="51" t="s">
        <v>53</v>
      </c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2"/>
      <c r="V367" s="39"/>
      <c r="W367" s="40">
        <v>7</v>
      </c>
      <c r="X367" s="41">
        <v>9</v>
      </c>
      <c r="Y367" s="42" t="s">
        <v>120</v>
      </c>
      <c r="Z367" s="43">
        <v>610</v>
      </c>
      <c r="AA367" s="53"/>
      <c r="AB367" s="53"/>
      <c r="AC367" s="53"/>
      <c r="AD367" s="54"/>
      <c r="AE367" s="35">
        <v>0</v>
      </c>
      <c r="AF367" s="36">
        <v>280</v>
      </c>
      <c r="AG367" s="37" t="s">
        <v>285</v>
      </c>
    </row>
    <row r="368" spans="1:33" ht="74.25" customHeight="1" x14ac:dyDescent="0.2">
      <c r="A368" s="51" t="s">
        <v>119</v>
      </c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2"/>
      <c r="V368" s="39"/>
      <c r="W368" s="40">
        <v>7</v>
      </c>
      <c r="X368" s="41">
        <v>9</v>
      </c>
      <c r="Y368" s="42" t="s">
        <v>118</v>
      </c>
      <c r="Z368" s="31" t="s">
        <v>272</v>
      </c>
      <c r="AA368" s="53"/>
      <c r="AB368" s="53"/>
      <c r="AC368" s="53"/>
      <c r="AD368" s="54"/>
      <c r="AE368" s="35">
        <v>0</v>
      </c>
      <c r="AF368" s="36">
        <v>31.1</v>
      </c>
      <c r="AG368" s="37" t="s">
        <v>285</v>
      </c>
    </row>
    <row r="369" spans="1:33" ht="21.75" customHeight="1" x14ac:dyDescent="0.2">
      <c r="A369" s="51" t="s">
        <v>43</v>
      </c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2"/>
      <c r="V369" s="39"/>
      <c r="W369" s="40">
        <v>7</v>
      </c>
      <c r="X369" s="41">
        <v>9</v>
      </c>
      <c r="Y369" s="42" t="s">
        <v>118</v>
      </c>
      <c r="Z369" s="43">
        <v>600</v>
      </c>
      <c r="AA369" s="53"/>
      <c r="AB369" s="53"/>
      <c r="AC369" s="53"/>
      <c r="AD369" s="54"/>
      <c r="AE369" s="35">
        <v>0</v>
      </c>
      <c r="AF369" s="36">
        <v>31.1</v>
      </c>
      <c r="AG369" s="37" t="s">
        <v>285</v>
      </c>
    </row>
    <row r="370" spans="1:33" ht="12.75" customHeight="1" x14ac:dyDescent="0.2">
      <c r="A370" s="51" t="s">
        <v>53</v>
      </c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2"/>
      <c r="V370" s="39"/>
      <c r="W370" s="40">
        <v>7</v>
      </c>
      <c r="X370" s="41">
        <v>9</v>
      </c>
      <c r="Y370" s="42" t="s">
        <v>118</v>
      </c>
      <c r="Z370" s="43">
        <v>610</v>
      </c>
      <c r="AA370" s="53"/>
      <c r="AB370" s="53"/>
      <c r="AC370" s="53"/>
      <c r="AD370" s="54"/>
      <c r="AE370" s="35">
        <v>0</v>
      </c>
      <c r="AF370" s="36">
        <v>31.1</v>
      </c>
      <c r="AG370" s="37" t="s">
        <v>285</v>
      </c>
    </row>
    <row r="371" spans="1:33" ht="74.25" customHeight="1" x14ac:dyDescent="0.2">
      <c r="A371" s="51" t="s">
        <v>117</v>
      </c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2"/>
      <c r="V371" s="39"/>
      <c r="W371" s="40">
        <v>7</v>
      </c>
      <c r="X371" s="41">
        <v>9</v>
      </c>
      <c r="Y371" s="42" t="s">
        <v>116</v>
      </c>
      <c r="Z371" s="31" t="s">
        <v>272</v>
      </c>
      <c r="AA371" s="53"/>
      <c r="AB371" s="53"/>
      <c r="AC371" s="53"/>
      <c r="AD371" s="54"/>
      <c r="AE371" s="35">
        <v>78</v>
      </c>
      <c r="AF371" s="36">
        <v>78</v>
      </c>
      <c r="AG371" s="37">
        <f t="shared" si="5"/>
        <v>100</v>
      </c>
    </row>
    <row r="372" spans="1:33" ht="21.75" customHeight="1" x14ac:dyDescent="0.2">
      <c r="A372" s="51" t="s">
        <v>9</v>
      </c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2"/>
      <c r="V372" s="39"/>
      <c r="W372" s="40">
        <v>7</v>
      </c>
      <c r="X372" s="41">
        <v>9</v>
      </c>
      <c r="Y372" s="42" t="s">
        <v>116</v>
      </c>
      <c r="Z372" s="43">
        <v>200</v>
      </c>
      <c r="AA372" s="53"/>
      <c r="AB372" s="53"/>
      <c r="AC372" s="53"/>
      <c r="AD372" s="54"/>
      <c r="AE372" s="35">
        <v>78</v>
      </c>
      <c r="AF372" s="36">
        <v>78</v>
      </c>
      <c r="AG372" s="37">
        <f t="shared" si="5"/>
        <v>100</v>
      </c>
    </row>
    <row r="373" spans="1:33" ht="21.75" customHeight="1" x14ac:dyDescent="0.2">
      <c r="A373" s="51" t="s">
        <v>8</v>
      </c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2"/>
      <c r="V373" s="39"/>
      <c r="W373" s="40">
        <v>7</v>
      </c>
      <c r="X373" s="41">
        <v>9</v>
      </c>
      <c r="Y373" s="42" t="s">
        <v>116</v>
      </c>
      <c r="Z373" s="43">
        <v>240</v>
      </c>
      <c r="AA373" s="53"/>
      <c r="AB373" s="53"/>
      <c r="AC373" s="53"/>
      <c r="AD373" s="54"/>
      <c r="AE373" s="35">
        <v>78</v>
      </c>
      <c r="AF373" s="36">
        <v>78</v>
      </c>
      <c r="AG373" s="37">
        <f t="shared" si="5"/>
        <v>100</v>
      </c>
    </row>
    <row r="374" spans="1:33" ht="63.75" customHeight="1" x14ac:dyDescent="0.2">
      <c r="A374" s="51" t="s">
        <v>115</v>
      </c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2"/>
      <c r="V374" s="39"/>
      <c r="W374" s="40">
        <v>7</v>
      </c>
      <c r="X374" s="41">
        <v>9</v>
      </c>
      <c r="Y374" s="42" t="s">
        <v>114</v>
      </c>
      <c r="Z374" s="31" t="s">
        <v>272</v>
      </c>
      <c r="AA374" s="53"/>
      <c r="AB374" s="53"/>
      <c r="AC374" s="53"/>
      <c r="AD374" s="54"/>
      <c r="AE374" s="35">
        <v>1560</v>
      </c>
      <c r="AF374" s="36">
        <v>1560</v>
      </c>
      <c r="AG374" s="37">
        <f t="shared" si="5"/>
        <v>100</v>
      </c>
    </row>
    <row r="375" spans="1:33" ht="21.75" customHeight="1" x14ac:dyDescent="0.2">
      <c r="A375" s="51" t="s">
        <v>9</v>
      </c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2"/>
      <c r="V375" s="39"/>
      <c r="W375" s="40">
        <v>7</v>
      </c>
      <c r="X375" s="41">
        <v>9</v>
      </c>
      <c r="Y375" s="42" t="s">
        <v>114</v>
      </c>
      <c r="Z375" s="43">
        <v>200</v>
      </c>
      <c r="AA375" s="53"/>
      <c r="AB375" s="53"/>
      <c r="AC375" s="53"/>
      <c r="AD375" s="54"/>
      <c r="AE375" s="35">
        <v>1560</v>
      </c>
      <c r="AF375" s="36">
        <v>972.18600000000004</v>
      </c>
      <c r="AG375" s="37">
        <f t="shared" si="5"/>
        <v>62.319615384615389</v>
      </c>
    </row>
    <row r="376" spans="1:33" ht="21.75" customHeight="1" x14ac:dyDescent="0.2">
      <c r="A376" s="51" t="s">
        <v>8</v>
      </c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2"/>
      <c r="V376" s="39"/>
      <c r="W376" s="40">
        <v>7</v>
      </c>
      <c r="X376" s="41">
        <v>9</v>
      </c>
      <c r="Y376" s="42" t="s">
        <v>114</v>
      </c>
      <c r="Z376" s="43">
        <v>240</v>
      </c>
      <c r="AA376" s="53"/>
      <c r="AB376" s="53"/>
      <c r="AC376" s="53"/>
      <c r="AD376" s="54"/>
      <c r="AE376" s="35">
        <v>1560</v>
      </c>
      <c r="AF376" s="36">
        <v>972.18600000000004</v>
      </c>
      <c r="AG376" s="37">
        <f t="shared" si="5"/>
        <v>62.319615384615389</v>
      </c>
    </row>
    <row r="377" spans="1:33" ht="21.75" customHeight="1" x14ac:dyDescent="0.2">
      <c r="A377" s="51" t="s">
        <v>43</v>
      </c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2"/>
      <c r="V377" s="39"/>
      <c r="W377" s="40">
        <v>7</v>
      </c>
      <c r="X377" s="41">
        <v>9</v>
      </c>
      <c r="Y377" s="42" t="s">
        <v>114</v>
      </c>
      <c r="Z377" s="43">
        <v>600</v>
      </c>
      <c r="AA377" s="53"/>
      <c r="AB377" s="53"/>
      <c r="AC377" s="53"/>
      <c r="AD377" s="54"/>
      <c r="AE377" s="35">
        <v>0</v>
      </c>
      <c r="AF377" s="36">
        <v>587.81399999999996</v>
      </c>
      <c r="AG377" s="37" t="s">
        <v>285</v>
      </c>
    </row>
    <row r="378" spans="1:33" ht="12.75" customHeight="1" x14ac:dyDescent="0.2">
      <c r="A378" s="51" t="s">
        <v>53</v>
      </c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2"/>
      <c r="V378" s="39"/>
      <c r="W378" s="40">
        <v>7</v>
      </c>
      <c r="X378" s="41">
        <v>9</v>
      </c>
      <c r="Y378" s="42" t="s">
        <v>114</v>
      </c>
      <c r="Z378" s="43">
        <v>610</v>
      </c>
      <c r="AA378" s="53"/>
      <c r="AB378" s="53"/>
      <c r="AC378" s="53"/>
      <c r="AD378" s="54"/>
      <c r="AE378" s="35">
        <v>0</v>
      </c>
      <c r="AF378" s="36">
        <v>551.80600000000004</v>
      </c>
      <c r="AG378" s="37" t="s">
        <v>285</v>
      </c>
    </row>
    <row r="379" spans="1:33" ht="12.75" customHeight="1" x14ac:dyDescent="0.2">
      <c r="A379" s="51" t="s">
        <v>112</v>
      </c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2"/>
      <c r="V379" s="39"/>
      <c r="W379" s="40">
        <v>7</v>
      </c>
      <c r="X379" s="41">
        <v>9</v>
      </c>
      <c r="Y379" s="42" t="s">
        <v>114</v>
      </c>
      <c r="Z379" s="43">
        <v>620</v>
      </c>
      <c r="AA379" s="53"/>
      <c r="AB379" s="53"/>
      <c r="AC379" s="53"/>
      <c r="AD379" s="54"/>
      <c r="AE379" s="35">
        <v>0</v>
      </c>
      <c r="AF379" s="36">
        <v>36.008000000000003</v>
      </c>
      <c r="AG379" s="37" t="s">
        <v>285</v>
      </c>
    </row>
    <row r="380" spans="1:33" ht="71.25" customHeight="1" x14ac:dyDescent="0.2">
      <c r="A380" s="51" t="s">
        <v>113</v>
      </c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2"/>
      <c r="V380" s="39"/>
      <c r="W380" s="40">
        <v>7</v>
      </c>
      <c r="X380" s="41">
        <v>9</v>
      </c>
      <c r="Y380" s="42" t="s">
        <v>111</v>
      </c>
      <c r="Z380" s="31" t="s">
        <v>272</v>
      </c>
      <c r="AA380" s="53"/>
      <c r="AB380" s="53"/>
      <c r="AC380" s="53"/>
      <c r="AD380" s="54"/>
      <c r="AE380" s="35">
        <v>82.1</v>
      </c>
      <c r="AF380" s="36">
        <v>82.1</v>
      </c>
      <c r="AG380" s="37">
        <f t="shared" si="5"/>
        <v>100</v>
      </c>
    </row>
    <row r="381" spans="1:33" ht="21.75" customHeight="1" x14ac:dyDescent="0.2">
      <c r="A381" s="51" t="s">
        <v>9</v>
      </c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2"/>
      <c r="V381" s="39"/>
      <c r="W381" s="40">
        <v>7</v>
      </c>
      <c r="X381" s="41">
        <v>9</v>
      </c>
      <c r="Y381" s="42" t="s">
        <v>111</v>
      </c>
      <c r="Z381" s="43">
        <v>200</v>
      </c>
      <c r="AA381" s="53"/>
      <c r="AB381" s="53"/>
      <c r="AC381" s="53"/>
      <c r="AD381" s="54"/>
      <c r="AE381" s="35">
        <v>82.1</v>
      </c>
      <c r="AF381" s="36">
        <v>51.167999999999999</v>
      </c>
      <c r="AG381" s="37">
        <f t="shared" si="5"/>
        <v>62.323995127892815</v>
      </c>
    </row>
    <row r="382" spans="1:33" ht="21.75" customHeight="1" x14ac:dyDescent="0.2">
      <c r="A382" s="51" t="s">
        <v>8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2"/>
      <c r="V382" s="39"/>
      <c r="W382" s="40">
        <v>7</v>
      </c>
      <c r="X382" s="41">
        <v>9</v>
      </c>
      <c r="Y382" s="42" t="s">
        <v>111</v>
      </c>
      <c r="Z382" s="43">
        <v>240</v>
      </c>
      <c r="AA382" s="53"/>
      <c r="AB382" s="53"/>
      <c r="AC382" s="53"/>
      <c r="AD382" s="54"/>
      <c r="AE382" s="35">
        <v>82.1</v>
      </c>
      <c r="AF382" s="36">
        <v>51.167999999999999</v>
      </c>
      <c r="AG382" s="37">
        <f t="shared" si="5"/>
        <v>62.323995127892815</v>
      </c>
    </row>
    <row r="383" spans="1:33" ht="21.75" customHeight="1" x14ac:dyDescent="0.2">
      <c r="A383" s="51" t="s">
        <v>43</v>
      </c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2"/>
      <c r="V383" s="39"/>
      <c r="W383" s="40">
        <v>7</v>
      </c>
      <c r="X383" s="41">
        <v>9</v>
      </c>
      <c r="Y383" s="42" t="s">
        <v>111</v>
      </c>
      <c r="Z383" s="43">
        <v>600</v>
      </c>
      <c r="AA383" s="53"/>
      <c r="AB383" s="53"/>
      <c r="AC383" s="53"/>
      <c r="AD383" s="54"/>
      <c r="AE383" s="35">
        <v>0</v>
      </c>
      <c r="AF383" s="36">
        <v>30.931999999999999</v>
      </c>
      <c r="AG383" s="37" t="s">
        <v>285</v>
      </c>
    </row>
    <row r="384" spans="1:33" ht="12.75" customHeight="1" x14ac:dyDescent="0.2">
      <c r="A384" s="51" t="s">
        <v>53</v>
      </c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2"/>
      <c r="V384" s="39"/>
      <c r="W384" s="40">
        <v>7</v>
      </c>
      <c r="X384" s="41">
        <v>9</v>
      </c>
      <c r="Y384" s="42" t="s">
        <v>111</v>
      </c>
      <c r="Z384" s="43">
        <v>610</v>
      </c>
      <c r="AA384" s="53"/>
      <c r="AB384" s="53"/>
      <c r="AC384" s="53"/>
      <c r="AD384" s="54"/>
      <c r="AE384" s="35">
        <v>0</v>
      </c>
      <c r="AF384" s="36">
        <v>29.036999999999999</v>
      </c>
      <c r="AG384" s="37" t="s">
        <v>285</v>
      </c>
    </row>
    <row r="385" spans="1:33" ht="12.75" customHeight="1" x14ac:dyDescent="0.2">
      <c r="A385" s="51" t="s">
        <v>112</v>
      </c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2"/>
      <c r="V385" s="39"/>
      <c r="W385" s="40">
        <v>7</v>
      </c>
      <c r="X385" s="41">
        <v>9</v>
      </c>
      <c r="Y385" s="42" t="s">
        <v>111</v>
      </c>
      <c r="Z385" s="43">
        <v>620</v>
      </c>
      <c r="AA385" s="53"/>
      <c r="AB385" s="53"/>
      <c r="AC385" s="53"/>
      <c r="AD385" s="54"/>
      <c r="AE385" s="35">
        <v>0</v>
      </c>
      <c r="AF385" s="36">
        <v>1.895</v>
      </c>
      <c r="AG385" s="37" t="s">
        <v>285</v>
      </c>
    </row>
    <row r="386" spans="1:33" ht="21.75" customHeight="1" x14ac:dyDescent="0.2">
      <c r="A386" s="51" t="s">
        <v>110</v>
      </c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2"/>
      <c r="V386" s="39"/>
      <c r="W386" s="40">
        <v>7</v>
      </c>
      <c r="X386" s="41">
        <v>9</v>
      </c>
      <c r="Y386" s="42" t="s">
        <v>109</v>
      </c>
      <c r="Z386" s="31" t="s">
        <v>272</v>
      </c>
      <c r="AA386" s="53"/>
      <c r="AB386" s="53"/>
      <c r="AC386" s="53"/>
      <c r="AD386" s="54"/>
      <c r="AE386" s="35">
        <v>748</v>
      </c>
      <c r="AF386" s="36">
        <v>748</v>
      </c>
      <c r="AG386" s="37">
        <f t="shared" si="5"/>
        <v>100</v>
      </c>
    </row>
    <row r="387" spans="1:33" ht="21.75" customHeight="1" x14ac:dyDescent="0.2">
      <c r="A387" s="51" t="s">
        <v>43</v>
      </c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2"/>
      <c r="V387" s="39"/>
      <c r="W387" s="40">
        <v>7</v>
      </c>
      <c r="X387" s="41">
        <v>9</v>
      </c>
      <c r="Y387" s="42" t="s">
        <v>109</v>
      </c>
      <c r="Z387" s="43">
        <v>600</v>
      </c>
      <c r="AA387" s="53"/>
      <c r="AB387" s="53"/>
      <c r="AC387" s="53"/>
      <c r="AD387" s="54"/>
      <c r="AE387" s="35">
        <v>748</v>
      </c>
      <c r="AF387" s="36">
        <v>748</v>
      </c>
      <c r="AG387" s="37">
        <f t="shared" si="5"/>
        <v>100</v>
      </c>
    </row>
    <row r="388" spans="1:33" ht="12.75" customHeight="1" x14ac:dyDescent="0.2">
      <c r="A388" s="51" t="s">
        <v>53</v>
      </c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2"/>
      <c r="V388" s="39"/>
      <c r="W388" s="40">
        <v>7</v>
      </c>
      <c r="X388" s="41">
        <v>9</v>
      </c>
      <c r="Y388" s="42" t="s">
        <v>109</v>
      </c>
      <c r="Z388" s="43">
        <v>610</v>
      </c>
      <c r="AA388" s="53"/>
      <c r="AB388" s="53"/>
      <c r="AC388" s="53"/>
      <c r="AD388" s="54"/>
      <c r="AE388" s="35">
        <v>748</v>
      </c>
      <c r="AF388" s="36">
        <v>748</v>
      </c>
      <c r="AG388" s="37">
        <f t="shared" si="5"/>
        <v>100</v>
      </c>
    </row>
    <row r="389" spans="1:33" ht="32.25" customHeight="1" x14ac:dyDescent="0.2">
      <c r="A389" s="51" t="s">
        <v>108</v>
      </c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2"/>
      <c r="V389" s="39"/>
      <c r="W389" s="40">
        <v>7</v>
      </c>
      <c r="X389" s="41">
        <v>9</v>
      </c>
      <c r="Y389" s="42" t="s">
        <v>107</v>
      </c>
      <c r="Z389" s="31" t="s">
        <v>272</v>
      </c>
      <c r="AA389" s="53"/>
      <c r="AB389" s="53"/>
      <c r="AC389" s="53"/>
      <c r="AD389" s="54"/>
      <c r="AE389" s="35">
        <v>0</v>
      </c>
      <c r="AF389" s="36">
        <v>39.4</v>
      </c>
      <c r="AG389" s="37" t="s">
        <v>285</v>
      </c>
    </row>
    <row r="390" spans="1:33" ht="21.75" customHeight="1" x14ac:dyDescent="0.2">
      <c r="A390" s="51" t="s">
        <v>43</v>
      </c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2"/>
      <c r="V390" s="39"/>
      <c r="W390" s="40">
        <v>7</v>
      </c>
      <c r="X390" s="41">
        <v>9</v>
      </c>
      <c r="Y390" s="42" t="s">
        <v>107</v>
      </c>
      <c r="Z390" s="43">
        <v>600</v>
      </c>
      <c r="AA390" s="53"/>
      <c r="AB390" s="53"/>
      <c r="AC390" s="53"/>
      <c r="AD390" s="54"/>
      <c r="AE390" s="35">
        <v>0</v>
      </c>
      <c r="AF390" s="36">
        <v>39.4</v>
      </c>
      <c r="AG390" s="37" t="s">
        <v>285</v>
      </c>
    </row>
    <row r="391" spans="1:33" ht="12.75" customHeight="1" x14ac:dyDescent="0.2">
      <c r="A391" s="51" t="s">
        <v>53</v>
      </c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2"/>
      <c r="V391" s="39"/>
      <c r="W391" s="40">
        <v>7</v>
      </c>
      <c r="X391" s="41">
        <v>9</v>
      </c>
      <c r="Y391" s="42" t="s">
        <v>107</v>
      </c>
      <c r="Z391" s="43">
        <v>610</v>
      </c>
      <c r="AA391" s="53"/>
      <c r="AB391" s="53"/>
      <c r="AC391" s="53"/>
      <c r="AD391" s="54"/>
      <c r="AE391" s="35">
        <v>0</v>
      </c>
      <c r="AF391" s="36">
        <v>39.4</v>
      </c>
      <c r="AG391" s="37" t="s">
        <v>285</v>
      </c>
    </row>
    <row r="392" spans="1:33" ht="53.25" customHeight="1" x14ac:dyDescent="0.2">
      <c r="A392" s="51" t="s">
        <v>106</v>
      </c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2"/>
      <c r="V392" s="39"/>
      <c r="W392" s="40">
        <v>7</v>
      </c>
      <c r="X392" s="41">
        <v>9</v>
      </c>
      <c r="Y392" s="42" t="s">
        <v>105</v>
      </c>
      <c r="Z392" s="31" t="s">
        <v>272</v>
      </c>
      <c r="AA392" s="53"/>
      <c r="AB392" s="53"/>
      <c r="AC392" s="53"/>
      <c r="AD392" s="54"/>
      <c r="AE392" s="35">
        <v>500</v>
      </c>
      <c r="AF392" s="36">
        <v>500</v>
      </c>
      <c r="AG392" s="37">
        <f t="shared" si="5"/>
        <v>100</v>
      </c>
    </row>
    <row r="393" spans="1:33" ht="21.75" customHeight="1" x14ac:dyDescent="0.2">
      <c r="A393" s="51" t="s">
        <v>43</v>
      </c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2"/>
      <c r="V393" s="39"/>
      <c r="W393" s="40">
        <v>7</v>
      </c>
      <c r="X393" s="41">
        <v>9</v>
      </c>
      <c r="Y393" s="42" t="s">
        <v>105</v>
      </c>
      <c r="Z393" s="43">
        <v>600</v>
      </c>
      <c r="AA393" s="53"/>
      <c r="AB393" s="53"/>
      <c r="AC393" s="53"/>
      <c r="AD393" s="54"/>
      <c r="AE393" s="35">
        <v>500</v>
      </c>
      <c r="AF393" s="36">
        <v>500</v>
      </c>
      <c r="AG393" s="37">
        <f t="shared" si="5"/>
        <v>100</v>
      </c>
    </row>
    <row r="394" spans="1:33" ht="12.75" customHeight="1" x14ac:dyDescent="0.2">
      <c r="A394" s="51" t="s">
        <v>53</v>
      </c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2"/>
      <c r="V394" s="39"/>
      <c r="W394" s="40">
        <v>7</v>
      </c>
      <c r="X394" s="41">
        <v>9</v>
      </c>
      <c r="Y394" s="42" t="s">
        <v>105</v>
      </c>
      <c r="Z394" s="43">
        <v>610</v>
      </c>
      <c r="AA394" s="53"/>
      <c r="AB394" s="53"/>
      <c r="AC394" s="53"/>
      <c r="AD394" s="54"/>
      <c r="AE394" s="35">
        <v>500</v>
      </c>
      <c r="AF394" s="36">
        <v>500</v>
      </c>
      <c r="AG394" s="37">
        <f t="shared" si="5"/>
        <v>100</v>
      </c>
    </row>
    <row r="395" spans="1:33" ht="63.75" customHeight="1" x14ac:dyDescent="0.2">
      <c r="A395" s="51" t="s">
        <v>104</v>
      </c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2"/>
      <c r="V395" s="39"/>
      <c r="W395" s="40">
        <v>7</v>
      </c>
      <c r="X395" s="41">
        <v>9</v>
      </c>
      <c r="Y395" s="42" t="s">
        <v>103</v>
      </c>
      <c r="Z395" s="31" t="s">
        <v>272</v>
      </c>
      <c r="AA395" s="53"/>
      <c r="AB395" s="53"/>
      <c r="AC395" s="53"/>
      <c r="AD395" s="54"/>
      <c r="AE395" s="35">
        <v>26.3</v>
      </c>
      <c r="AF395" s="36">
        <v>26.3</v>
      </c>
      <c r="AG395" s="37">
        <f t="shared" si="5"/>
        <v>100</v>
      </c>
    </row>
    <row r="396" spans="1:33" ht="21.75" customHeight="1" x14ac:dyDescent="0.2">
      <c r="A396" s="51" t="s">
        <v>43</v>
      </c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2"/>
      <c r="V396" s="39"/>
      <c r="W396" s="40">
        <v>7</v>
      </c>
      <c r="X396" s="41">
        <v>9</v>
      </c>
      <c r="Y396" s="42" t="s">
        <v>103</v>
      </c>
      <c r="Z396" s="43">
        <v>600</v>
      </c>
      <c r="AA396" s="53"/>
      <c r="AB396" s="53"/>
      <c r="AC396" s="53"/>
      <c r="AD396" s="54"/>
      <c r="AE396" s="35">
        <v>26.3</v>
      </c>
      <c r="AF396" s="36">
        <v>26.3</v>
      </c>
      <c r="AG396" s="37">
        <f t="shared" si="5"/>
        <v>100</v>
      </c>
    </row>
    <row r="397" spans="1:33" ht="12.75" customHeight="1" x14ac:dyDescent="0.2">
      <c r="A397" s="51" t="s">
        <v>53</v>
      </c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2"/>
      <c r="V397" s="39"/>
      <c r="W397" s="40">
        <v>7</v>
      </c>
      <c r="X397" s="41">
        <v>9</v>
      </c>
      <c r="Y397" s="42" t="s">
        <v>103</v>
      </c>
      <c r="Z397" s="43">
        <v>610</v>
      </c>
      <c r="AA397" s="53"/>
      <c r="AB397" s="53"/>
      <c r="AC397" s="53"/>
      <c r="AD397" s="54"/>
      <c r="AE397" s="35">
        <v>26.3</v>
      </c>
      <c r="AF397" s="36">
        <v>26.3</v>
      </c>
      <c r="AG397" s="37">
        <f t="shared" si="5"/>
        <v>100</v>
      </c>
    </row>
    <row r="398" spans="1:33" ht="12.75" customHeight="1" x14ac:dyDescent="0.2">
      <c r="A398" s="51" t="s">
        <v>102</v>
      </c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2"/>
      <c r="V398" s="39"/>
      <c r="W398" s="40">
        <v>7</v>
      </c>
      <c r="X398" s="41">
        <v>9</v>
      </c>
      <c r="Y398" s="42" t="s">
        <v>101</v>
      </c>
      <c r="Z398" s="31" t="s">
        <v>272</v>
      </c>
      <c r="AA398" s="53"/>
      <c r="AB398" s="53"/>
      <c r="AC398" s="53"/>
      <c r="AD398" s="54"/>
      <c r="AE398" s="35">
        <v>21322</v>
      </c>
      <c r="AF398" s="36">
        <v>23106.379000000001</v>
      </c>
      <c r="AG398" s="37">
        <f t="shared" si="5"/>
        <v>108.3687224462996</v>
      </c>
    </row>
    <row r="399" spans="1:33" ht="32.25" customHeight="1" x14ac:dyDescent="0.2">
      <c r="A399" s="51" t="s">
        <v>3</v>
      </c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2"/>
      <c r="V399" s="39"/>
      <c r="W399" s="40">
        <v>7</v>
      </c>
      <c r="X399" s="41">
        <v>9</v>
      </c>
      <c r="Y399" s="42" t="s">
        <v>101</v>
      </c>
      <c r="Z399" s="43">
        <v>100</v>
      </c>
      <c r="AA399" s="53"/>
      <c r="AB399" s="53"/>
      <c r="AC399" s="53"/>
      <c r="AD399" s="54"/>
      <c r="AE399" s="35">
        <v>17051.5</v>
      </c>
      <c r="AF399" s="36">
        <v>17051.5</v>
      </c>
      <c r="AG399" s="37">
        <f t="shared" ref="AG399:AG461" si="7">AF399/AE399*100</f>
        <v>100</v>
      </c>
    </row>
    <row r="400" spans="1:33" ht="12.75" customHeight="1" x14ac:dyDescent="0.2">
      <c r="A400" s="51" t="s">
        <v>74</v>
      </c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2"/>
      <c r="V400" s="39"/>
      <c r="W400" s="40">
        <v>7</v>
      </c>
      <c r="X400" s="41">
        <v>9</v>
      </c>
      <c r="Y400" s="42" t="s">
        <v>101</v>
      </c>
      <c r="Z400" s="43">
        <v>110</v>
      </c>
      <c r="AA400" s="53"/>
      <c r="AB400" s="53"/>
      <c r="AC400" s="53"/>
      <c r="AD400" s="54"/>
      <c r="AE400" s="35">
        <v>17051.5</v>
      </c>
      <c r="AF400" s="36">
        <v>17051.5</v>
      </c>
      <c r="AG400" s="37">
        <f t="shared" si="7"/>
        <v>100</v>
      </c>
    </row>
    <row r="401" spans="1:33" ht="21.75" customHeight="1" x14ac:dyDescent="0.2">
      <c r="A401" s="51" t="s">
        <v>9</v>
      </c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2"/>
      <c r="V401" s="39"/>
      <c r="W401" s="40">
        <v>7</v>
      </c>
      <c r="X401" s="41">
        <v>9</v>
      </c>
      <c r="Y401" s="42" t="s">
        <v>101</v>
      </c>
      <c r="Z401" s="43">
        <v>200</v>
      </c>
      <c r="AA401" s="53"/>
      <c r="AB401" s="53"/>
      <c r="AC401" s="53"/>
      <c r="AD401" s="54"/>
      <c r="AE401" s="35">
        <v>3992.8</v>
      </c>
      <c r="AF401" s="36">
        <v>5777.1790000000001</v>
      </c>
      <c r="AG401" s="37">
        <f t="shared" si="7"/>
        <v>144.6899168503306</v>
      </c>
    </row>
    <row r="402" spans="1:33" ht="21.75" customHeight="1" x14ac:dyDescent="0.2">
      <c r="A402" s="51" t="s">
        <v>8</v>
      </c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2"/>
      <c r="V402" s="39"/>
      <c r="W402" s="40">
        <v>7</v>
      </c>
      <c r="X402" s="41">
        <v>9</v>
      </c>
      <c r="Y402" s="42" t="s">
        <v>101</v>
      </c>
      <c r="Z402" s="43">
        <v>240</v>
      </c>
      <c r="AA402" s="53"/>
      <c r="AB402" s="53"/>
      <c r="AC402" s="53"/>
      <c r="AD402" s="54"/>
      <c r="AE402" s="35">
        <v>3992.8</v>
      </c>
      <c r="AF402" s="36">
        <v>5777.1790000000001</v>
      </c>
      <c r="AG402" s="37">
        <f t="shared" si="7"/>
        <v>144.6899168503306</v>
      </c>
    </row>
    <row r="403" spans="1:33" ht="12.75" customHeight="1" x14ac:dyDescent="0.2">
      <c r="A403" s="51" t="s">
        <v>7</v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2"/>
      <c r="V403" s="39"/>
      <c r="W403" s="40">
        <v>7</v>
      </c>
      <c r="X403" s="41">
        <v>9</v>
      </c>
      <c r="Y403" s="42" t="s">
        <v>101</v>
      </c>
      <c r="Z403" s="43">
        <v>800</v>
      </c>
      <c r="AA403" s="53"/>
      <c r="AB403" s="53"/>
      <c r="AC403" s="53"/>
      <c r="AD403" s="54"/>
      <c r="AE403" s="35">
        <v>277.7</v>
      </c>
      <c r="AF403" s="36">
        <v>277.7</v>
      </c>
      <c r="AG403" s="37">
        <f t="shared" si="7"/>
        <v>100</v>
      </c>
    </row>
    <row r="404" spans="1:33" ht="12.75" customHeight="1" x14ac:dyDescent="0.2">
      <c r="A404" s="51" t="s">
        <v>6</v>
      </c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2"/>
      <c r="V404" s="39"/>
      <c r="W404" s="40">
        <v>7</v>
      </c>
      <c r="X404" s="41">
        <v>9</v>
      </c>
      <c r="Y404" s="42" t="s">
        <v>101</v>
      </c>
      <c r="Z404" s="43">
        <v>850</v>
      </c>
      <c r="AA404" s="53"/>
      <c r="AB404" s="53"/>
      <c r="AC404" s="53"/>
      <c r="AD404" s="54"/>
      <c r="AE404" s="35">
        <v>277.7</v>
      </c>
      <c r="AF404" s="36">
        <v>277.7</v>
      </c>
      <c r="AG404" s="37">
        <f t="shared" si="7"/>
        <v>100</v>
      </c>
    </row>
    <row r="405" spans="1:33" ht="12.75" customHeight="1" x14ac:dyDescent="0.2">
      <c r="A405" s="51" t="s">
        <v>100</v>
      </c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2"/>
      <c r="V405" s="39"/>
      <c r="W405" s="40">
        <v>7</v>
      </c>
      <c r="X405" s="41">
        <v>9</v>
      </c>
      <c r="Y405" s="42" t="s">
        <v>99</v>
      </c>
      <c r="Z405" s="31" t="s">
        <v>272</v>
      </c>
      <c r="AA405" s="53"/>
      <c r="AB405" s="53"/>
      <c r="AC405" s="53"/>
      <c r="AD405" s="54"/>
      <c r="AE405" s="35">
        <v>649.1</v>
      </c>
      <c r="AF405" s="36">
        <v>649.1</v>
      </c>
      <c r="AG405" s="37">
        <f t="shared" si="7"/>
        <v>100</v>
      </c>
    </row>
    <row r="406" spans="1:33" ht="21.75" customHeight="1" x14ac:dyDescent="0.2">
      <c r="A406" s="51" t="s">
        <v>9</v>
      </c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2"/>
      <c r="V406" s="39"/>
      <c r="W406" s="40">
        <v>7</v>
      </c>
      <c r="X406" s="41">
        <v>9</v>
      </c>
      <c r="Y406" s="42" t="s">
        <v>99</v>
      </c>
      <c r="Z406" s="43">
        <v>200</v>
      </c>
      <c r="AA406" s="53"/>
      <c r="AB406" s="53"/>
      <c r="AC406" s="53"/>
      <c r="AD406" s="54"/>
      <c r="AE406" s="35">
        <v>649.1</v>
      </c>
      <c r="AF406" s="36">
        <v>649.1</v>
      </c>
      <c r="AG406" s="37">
        <f t="shared" si="7"/>
        <v>100</v>
      </c>
    </row>
    <row r="407" spans="1:33" ht="21.75" customHeight="1" x14ac:dyDescent="0.2">
      <c r="A407" s="51" t="s">
        <v>8</v>
      </c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2"/>
      <c r="V407" s="39"/>
      <c r="W407" s="40">
        <v>7</v>
      </c>
      <c r="X407" s="41">
        <v>9</v>
      </c>
      <c r="Y407" s="42" t="s">
        <v>99</v>
      </c>
      <c r="Z407" s="43">
        <v>240</v>
      </c>
      <c r="AA407" s="53"/>
      <c r="AB407" s="53"/>
      <c r="AC407" s="53"/>
      <c r="AD407" s="54"/>
      <c r="AE407" s="35">
        <v>649.1</v>
      </c>
      <c r="AF407" s="36">
        <v>649.1</v>
      </c>
      <c r="AG407" s="37">
        <f t="shared" si="7"/>
        <v>100</v>
      </c>
    </row>
    <row r="408" spans="1:33" ht="42.75" customHeight="1" x14ac:dyDescent="0.2">
      <c r="A408" s="51" t="s">
        <v>18</v>
      </c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2"/>
      <c r="V408" s="39"/>
      <c r="W408" s="40">
        <v>7</v>
      </c>
      <c r="X408" s="41">
        <v>9</v>
      </c>
      <c r="Y408" s="42" t="s">
        <v>15</v>
      </c>
      <c r="Z408" s="31" t="s">
        <v>272</v>
      </c>
      <c r="AA408" s="53"/>
      <c r="AB408" s="53"/>
      <c r="AC408" s="53"/>
      <c r="AD408" s="54"/>
      <c r="AE408" s="35">
        <v>1045</v>
      </c>
      <c r="AF408" s="36">
        <v>1045</v>
      </c>
      <c r="AG408" s="37">
        <f t="shared" si="7"/>
        <v>100</v>
      </c>
    </row>
    <row r="409" spans="1:33" ht="32.25" customHeight="1" x14ac:dyDescent="0.2">
      <c r="A409" s="51" t="s">
        <v>3</v>
      </c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2"/>
      <c r="V409" s="39"/>
      <c r="W409" s="40">
        <v>7</v>
      </c>
      <c r="X409" s="41">
        <v>9</v>
      </c>
      <c r="Y409" s="42" t="s">
        <v>15</v>
      </c>
      <c r="Z409" s="43">
        <v>100</v>
      </c>
      <c r="AA409" s="53"/>
      <c r="AB409" s="53"/>
      <c r="AC409" s="53"/>
      <c r="AD409" s="54"/>
      <c r="AE409" s="35">
        <v>1045</v>
      </c>
      <c r="AF409" s="36">
        <v>1045</v>
      </c>
      <c r="AG409" s="37">
        <f t="shared" si="7"/>
        <v>100</v>
      </c>
    </row>
    <row r="410" spans="1:33" ht="12.75" customHeight="1" x14ac:dyDescent="0.2">
      <c r="A410" s="51" t="s">
        <v>74</v>
      </c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2"/>
      <c r="V410" s="39"/>
      <c r="W410" s="40">
        <v>7</v>
      </c>
      <c r="X410" s="41">
        <v>9</v>
      </c>
      <c r="Y410" s="42" t="s">
        <v>15</v>
      </c>
      <c r="Z410" s="43">
        <v>110</v>
      </c>
      <c r="AA410" s="53"/>
      <c r="AB410" s="53"/>
      <c r="AC410" s="53"/>
      <c r="AD410" s="54"/>
      <c r="AE410" s="35">
        <v>1045</v>
      </c>
      <c r="AF410" s="36">
        <v>1045</v>
      </c>
      <c r="AG410" s="37">
        <f t="shared" si="7"/>
        <v>100</v>
      </c>
    </row>
    <row r="411" spans="1:33" ht="12.75" customHeight="1" x14ac:dyDescent="0.2">
      <c r="A411" s="51" t="s">
        <v>98</v>
      </c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2"/>
      <c r="V411" s="39"/>
      <c r="W411" s="40">
        <v>8</v>
      </c>
      <c r="X411" s="30" t="s">
        <v>286</v>
      </c>
      <c r="Y411" s="31" t="s">
        <v>287</v>
      </c>
      <c r="Z411" s="31" t="s">
        <v>272</v>
      </c>
      <c r="AA411" s="53"/>
      <c r="AB411" s="53"/>
      <c r="AC411" s="53"/>
      <c r="AD411" s="54"/>
      <c r="AE411" s="35">
        <v>31372</v>
      </c>
      <c r="AF411" s="36">
        <v>31372</v>
      </c>
      <c r="AG411" s="37">
        <f t="shared" si="7"/>
        <v>100</v>
      </c>
    </row>
    <row r="412" spans="1:33" ht="12.75" customHeight="1" x14ac:dyDescent="0.2">
      <c r="A412" s="51" t="s">
        <v>97</v>
      </c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2"/>
      <c r="V412" s="39"/>
      <c r="W412" s="40">
        <v>8</v>
      </c>
      <c r="X412" s="41">
        <v>1</v>
      </c>
      <c r="Y412" s="31" t="s">
        <v>287</v>
      </c>
      <c r="Z412" s="31" t="s">
        <v>272</v>
      </c>
      <c r="AA412" s="53"/>
      <c r="AB412" s="53"/>
      <c r="AC412" s="53"/>
      <c r="AD412" s="54"/>
      <c r="AE412" s="35">
        <v>31372</v>
      </c>
      <c r="AF412" s="36">
        <v>31372</v>
      </c>
      <c r="AG412" s="37">
        <f t="shared" si="7"/>
        <v>100</v>
      </c>
    </row>
    <row r="413" spans="1:33" ht="21.75" customHeight="1" x14ac:dyDescent="0.2">
      <c r="A413" s="51" t="s">
        <v>96</v>
      </c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2"/>
      <c r="V413" s="39"/>
      <c r="W413" s="40">
        <v>8</v>
      </c>
      <c r="X413" s="41">
        <v>1</v>
      </c>
      <c r="Y413" s="42" t="s">
        <v>95</v>
      </c>
      <c r="Z413" s="31" t="s">
        <v>272</v>
      </c>
      <c r="AA413" s="53"/>
      <c r="AB413" s="53"/>
      <c r="AC413" s="53"/>
      <c r="AD413" s="54"/>
      <c r="AE413" s="35">
        <v>25373.7</v>
      </c>
      <c r="AF413" s="36">
        <v>25373.7</v>
      </c>
      <c r="AG413" s="37">
        <f t="shared" si="7"/>
        <v>100</v>
      </c>
    </row>
    <row r="414" spans="1:33" ht="21.75" customHeight="1" x14ac:dyDescent="0.2">
      <c r="A414" s="51" t="s">
        <v>43</v>
      </c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2"/>
      <c r="V414" s="39"/>
      <c r="W414" s="40">
        <v>8</v>
      </c>
      <c r="X414" s="41">
        <v>1</v>
      </c>
      <c r="Y414" s="42" t="s">
        <v>95</v>
      </c>
      <c r="Z414" s="43">
        <v>600</v>
      </c>
      <c r="AA414" s="53"/>
      <c r="AB414" s="53"/>
      <c r="AC414" s="53"/>
      <c r="AD414" s="54"/>
      <c r="AE414" s="35">
        <v>25373.7</v>
      </c>
      <c r="AF414" s="36">
        <v>25373.7</v>
      </c>
      <c r="AG414" s="37">
        <f t="shared" si="7"/>
        <v>100</v>
      </c>
    </row>
    <row r="415" spans="1:33" ht="12.75" customHeight="1" x14ac:dyDescent="0.2">
      <c r="A415" s="51" t="s">
        <v>53</v>
      </c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2"/>
      <c r="V415" s="39"/>
      <c r="W415" s="40">
        <v>8</v>
      </c>
      <c r="X415" s="41">
        <v>1</v>
      </c>
      <c r="Y415" s="42" t="s">
        <v>95</v>
      </c>
      <c r="Z415" s="43">
        <v>610</v>
      </c>
      <c r="AA415" s="53"/>
      <c r="AB415" s="53"/>
      <c r="AC415" s="53"/>
      <c r="AD415" s="54"/>
      <c r="AE415" s="35">
        <v>25373.7</v>
      </c>
      <c r="AF415" s="36">
        <v>25373.7</v>
      </c>
      <c r="AG415" s="37">
        <f t="shared" si="7"/>
        <v>100</v>
      </c>
    </row>
    <row r="416" spans="1:33" ht="32.25" customHeight="1" x14ac:dyDescent="0.2">
      <c r="A416" s="51" t="s">
        <v>94</v>
      </c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2"/>
      <c r="V416" s="39"/>
      <c r="W416" s="40">
        <v>8</v>
      </c>
      <c r="X416" s="41">
        <v>1</v>
      </c>
      <c r="Y416" s="42" t="s">
        <v>93</v>
      </c>
      <c r="Z416" s="31" t="s">
        <v>272</v>
      </c>
      <c r="AA416" s="53"/>
      <c r="AB416" s="53"/>
      <c r="AC416" s="53"/>
      <c r="AD416" s="54"/>
      <c r="AE416" s="35">
        <v>80</v>
      </c>
      <c r="AF416" s="36">
        <v>80</v>
      </c>
      <c r="AG416" s="37">
        <f t="shared" si="7"/>
        <v>100</v>
      </c>
    </row>
    <row r="417" spans="1:33" ht="21.75" customHeight="1" x14ac:dyDescent="0.2">
      <c r="A417" s="51" t="s">
        <v>9</v>
      </c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2"/>
      <c r="V417" s="39"/>
      <c r="W417" s="40">
        <v>8</v>
      </c>
      <c r="X417" s="41">
        <v>1</v>
      </c>
      <c r="Y417" s="42" t="s">
        <v>93</v>
      </c>
      <c r="Z417" s="43">
        <v>200</v>
      </c>
      <c r="AA417" s="53"/>
      <c r="AB417" s="53"/>
      <c r="AC417" s="53"/>
      <c r="AD417" s="54"/>
      <c r="AE417" s="35">
        <v>80</v>
      </c>
      <c r="AF417" s="36">
        <v>80</v>
      </c>
      <c r="AG417" s="37">
        <f t="shared" si="7"/>
        <v>100</v>
      </c>
    </row>
    <row r="418" spans="1:33" ht="21.75" customHeight="1" x14ac:dyDescent="0.2">
      <c r="A418" s="51" t="s">
        <v>8</v>
      </c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2"/>
      <c r="V418" s="39"/>
      <c r="W418" s="40">
        <v>8</v>
      </c>
      <c r="X418" s="41">
        <v>1</v>
      </c>
      <c r="Y418" s="42" t="s">
        <v>93</v>
      </c>
      <c r="Z418" s="43">
        <v>240</v>
      </c>
      <c r="AA418" s="53"/>
      <c r="AB418" s="53"/>
      <c r="AC418" s="53"/>
      <c r="AD418" s="54"/>
      <c r="AE418" s="35">
        <v>80</v>
      </c>
      <c r="AF418" s="36">
        <v>80</v>
      </c>
      <c r="AG418" s="37">
        <f t="shared" si="7"/>
        <v>100</v>
      </c>
    </row>
    <row r="419" spans="1:33" ht="21.75" customHeight="1" x14ac:dyDescent="0.2">
      <c r="A419" s="51" t="s">
        <v>92</v>
      </c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2"/>
      <c r="V419" s="39"/>
      <c r="W419" s="40">
        <v>8</v>
      </c>
      <c r="X419" s="41">
        <v>1</v>
      </c>
      <c r="Y419" s="42" t="s">
        <v>91</v>
      </c>
      <c r="Z419" s="31" t="s">
        <v>272</v>
      </c>
      <c r="AA419" s="53"/>
      <c r="AB419" s="53"/>
      <c r="AC419" s="53"/>
      <c r="AD419" s="54"/>
      <c r="AE419" s="35">
        <v>2586.5</v>
      </c>
      <c r="AF419" s="36">
        <v>2586.5</v>
      </c>
      <c r="AG419" s="37">
        <f t="shared" si="7"/>
        <v>100</v>
      </c>
    </row>
    <row r="420" spans="1:33" ht="21.75" customHeight="1" x14ac:dyDescent="0.2">
      <c r="A420" s="51" t="s">
        <v>90</v>
      </c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2"/>
      <c r="V420" s="39"/>
      <c r="W420" s="40">
        <v>8</v>
      </c>
      <c r="X420" s="41">
        <v>1</v>
      </c>
      <c r="Y420" s="42" t="s">
        <v>89</v>
      </c>
      <c r="Z420" s="31" t="s">
        <v>272</v>
      </c>
      <c r="AA420" s="53"/>
      <c r="AB420" s="53"/>
      <c r="AC420" s="53"/>
      <c r="AD420" s="54"/>
      <c r="AE420" s="35">
        <v>47</v>
      </c>
      <c r="AF420" s="36">
        <v>47</v>
      </c>
      <c r="AG420" s="37">
        <f t="shared" si="7"/>
        <v>100</v>
      </c>
    </row>
    <row r="421" spans="1:33" ht="21.75" customHeight="1" x14ac:dyDescent="0.2">
      <c r="A421" s="51" t="s">
        <v>43</v>
      </c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2"/>
      <c r="V421" s="39"/>
      <c r="W421" s="40">
        <v>8</v>
      </c>
      <c r="X421" s="41">
        <v>1</v>
      </c>
      <c r="Y421" s="42" t="s">
        <v>89</v>
      </c>
      <c r="Z421" s="43">
        <v>600</v>
      </c>
      <c r="AA421" s="53"/>
      <c r="AB421" s="53"/>
      <c r="AC421" s="53"/>
      <c r="AD421" s="54"/>
      <c r="AE421" s="35">
        <v>47</v>
      </c>
      <c r="AF421" s="36">
        <v>47</v>
      </c>
      <c r="AG421" s="37">
        <f t="shared" si="7"/>
        <v>100</v>
      </c>
    </row>
    <row r="422" spans="1:33" ht="12.75" customHeight="1" x14ac:dyDescent="0.2">
      <c r="A422" s="51" t="s">
        <v>53</v>
      </c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2"/>
      <c r="V422" s="39"/>
      <c r="W422" s="40">
        <v>8</v>
      </c>
      <c r="X422" s="41">
        <v>1</v>
      </c>
      <c r="Y422" s="42" t="s">
        <v>89</v>
      </c>
      <c r="Z422" s="43">
        <v>610</v>
      </c>
      <c r="AA422" s="53"/>
      <c r="AB422" s="53"/>
      <c r="AC422" s="53"/>
      <c r="AD422" s="54"/>
      <c r="AE422" s="35">
        <v>47</v>
      </c>
      <c r="AF422" s="36">
        <v>47</v>
      </c>
      <c r="AG422" s="37">
        <f t="shared" si="7"/>
        <v>100</v>
      </c>
    </row>
    <row r="423" spans="1:33" ht="21.75" customHeight="1" x14ac:dyDescent="0.2">
      <c r="A423" s="51" t="s">
        <v>88</v>
      </c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2"/>
      <c r="V423" s="39"/>
      <c r="W423" s="40">
        <v>8</v>
      </c>
      <c r="X423" s="41">
        <v>1</v>
      </c>
      <c r="Y423" s="42" t="s">
        <v>87</v>
      </c>
      <c r="Z423" s="31" t="s">
        <v>272</v>
      </c>
      <c r="AA423" s="53"/>
      <c r="AB423" s="53"/>
      <c r="AC423" s="53"/>
      <c r="AD423" s="54"/>
      <c r="AE423" s="35">
        <v>2.5</v>
      </c>
      <c r="AF423" s="36">
        <v>2.5</v>
      </c>
      <c r="AG423" s="37">
        <f t="shared" si="7"/>
        <v>100</v>
      </c>
    </row>
    <row r="424" spans="1:33" ht="21.75" customHeight="1" x14ac:dyDescent="0.2">
      <c r="A424" s="51" t="s">
        <v>43</v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2"/>
      <c r="V424" s="39"/>
      <c r="W424" s="40">
        <v>8</v>
      </c>
      <c r="X424" s="41">
        <v>1</v>
      </c>
      <c r="Y424" s="42" t="s">
        <v>87</v>
      </c>
      <c r="Z424" s="43">
        <v>600</v>
      </c>
      <c r="AA424" s="53"/>
      <c r="AB424" s="53"/>
      <c r="AC424" s="53"/>
      <c r="AD424" s="54"/>
      <c r="AE424" s="35">
        <v>2.5</v>
      </c>
      <c r="AF424" s="36">
        <v>2.5</v>
      </c>
      <c r="AG424" s="37">
        <f t="shared" si="7"/>
        <v>100</v>
      </c>
    </row>
    <row r="425" spans="1:33" ht="12.75" customHeight="1" x14ac:dyDescent="0.2">
      <c r="A425" s="51" t="s">
        <v>53</v>
      </c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2"/>
      <c r="V425" s="39"/>
      <c r="W425" s="40">
        <v>8</v>
      </c>
      <c r="X425" s="41">
        <v>1</v>
      </c>
      <c r="Y425" s="42" t="s">
        <v>87</v>
      </c>
      <c r="Z425" s="43">
        <v>610</v>
      </c>
      <c r="AA425" s="53"/>
      <c r="AB425" s="53"/>
      <c r="AC425" s="53"/>
      <c r="AD425" s="54"/>
      <c r="AE425" s="35">
        <v>2.5</v>
      </c>
      <c r="AF425" s="36">
        <v>2.5</v>
      </c>
      <c r="AG425" s="37">
        <f t="shared" si="7"/>
        <v>100</v>
      </c>
    </row>
    <row r="426" spans="1:33" ht="32.25" customHeight="1" x14ac:dyDescent="0.2">
      <c r="A426" s="51" t="s">
        <v>86</v>
      </c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2"/>
      <c r="V426" s="39"/>
      <c r="W426" s="40">
        <v>8</v>
      </c>
      <c r="X426" s="41">
        <v>1</v>
      </c>
      <c r="Y426" s="42" t="s">
        <v>85</v>
      </c>
      <c r="Z426" s="31" t="s">
        <v>272</v>
      </c>
      <c r="AA426" s="53"/>
      <c r="AB426" s="53"/>
      <c r="AC426" s="53"/>
      <c r="AD426" s="54"/>
      <c r="AE426" s="35">
        <v>2537</v>
      </c>
      <c r="AF426" s="36">
        <v>2537</v>
      </c>
      <c r="AG426" s="37">
        <f t="shared" si="7"/>
        <v>100</v>
      </c>
    </row>
    <row r="427" spans="1:33" ht="12.75" customHeight="1" x14ac:dyDescent="0.2">
      <c r="A427" s="51" t="s">
        <v>17</v>
      </c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2"/>
      <c r="V427" s="39"/>
      <c r="W427" s="40">
        <v>8</v>
      </c>
      <c r="X427" s="41">
        <v>1</v>
      </c>
      <c r="Y427" s="42" t="s">
        <v>85</v>
      </c>
      <c r="Z427" s="43">
        <v>500</v>
      </c>
      <c r="AA427" s="53"/>
      <c r="AB427" s="53"/>
      <c r="AC427" s="53"/>
      <c r="AD427" s="54"/>
      <c r="AE427" s="35">
        <v>2537</v>
      </c>
      <c r="AF427" s="36">
        <v>2537</v>
      </c>
      <c r="AG427" s="37">
        <f t="shared" si="7"/>
        <v>100</v>
      </c>
    </row>
    <row r="428" spans="1:33" ht="12.75" customHeight="1" x14ac:dyDescent="0.2">
      <c r="A428" s="51" t="s">
        <v>16</v>
      </c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2"/>
      <c r="V428" s="39"/>
      <c r="W428" s="40">
        <v>8</v>
      </c>
      <c r="X428" s="41">
        <v>1</v>
      </c>
      <c r="Y428" s="42" t="s">
        <v>85</v>
      </c>
      <c r="Z428" s="43">
        <v>520</v>
      </c>
      <c r="AA428" s="53"/>
      <c r="AB428" s="53"/>
      <c r="AC428" s="53"/>
      <c r="AD428" s="54"/>
      <c r="AE428" s="35">
        <v>2537</v>
      </c>
      <c r="AF428" s="36">
        <v>2537</v>
      </c>
      <c r="AG428" s="37">
        <f t="shared" si="7"/>
        <v>100</v>
      </c>
    </row>
    <row r="429" spans="1:33" ht="12.75" customHeight="1" x14ac:dyDescent="0.2">
      <c r="A429" s="51" t="s">
        <v>84</v>
      </c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2"/>
      <c r="V429" s="39"/>
      <c r="W429" s="40">
        <v>8</v>
      </c>
      <c r="X429" s="41">
        <v>1</v>
      </c>
      <c r="Y429" s="42" t="s">
        <v>83</v>
      </c>
      <c r="Z429" s="31" t="s">
        <v>272</v>
      </c>
      <c r="AA429" s="53"/>
      <c r="AB429" s="53"/>
      <c r="AC429" s="53"/>
      <c r="AD429" s="54"/>
      <c r="AE429" s="35">
        <v>402.3</v>
      </c>
      <c r="AF429" s="36">
        <v>402.3</v>
      </c>
      <c r="AG429" s="37">
        <f t="shared" si="7"/>
        <v>100</v>
      </c>
    </row>
    <row r="430" spans="1:33" ht="21.75" customHeight="1" x14ac:dyDescent="0.2">
      <c r="A430" s="51" t="s">
        <v>43</v>
      </c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2"/>
      <c r="V430" s="39"/>
      <c r="W430" s="40">
        <v>8</v>
      </c>
      <c r="X430" s="41">
        <v>1</v>
      </c>
      <c r="Y430" s="42" t="s">
        <v>83</v>
      </c>
      <c r="Z430" s="43">
        <v>600</v>
      </c>
      <c r="AA430" s="53"/>
      <c r="AB430" s="53"/>
      <c r="AC430" s="53"/>
      <c r="AD430" s="54"/>
      <c r="AE430" s="35">
        <v>402.3</v>
      </c>
      <c r="AF430" s="36">
        <v>402.3</v>
      </c>
      <c r="AG430" s="37">
        <f t="shared" si="7"/>
        <v>100</v>
      </c>
    </row>
    <row r="431" spans="1:33" ht="12.75" customHeight="1" x14ac:dyDescent="0.2">
      <c r="A431" s="51" t="s">
        <v>53</v>
      </c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2"/>
      <c r="V431" s="39"/>
      <c r="W431" s="40">
        <v>8</v>
      </c>
      <c r="X431" s="41">
        <v>1</v>
      </c>
      <c r="Y431" s="42" t="s">
        <v>83</v>
      </c>
      <c r="Z431" s="43">
        <v>610</v>
      </c>
      <c r="AA431" s="53"/>
      <c r="AB431" s="53"/>
      <c r="AC431" s="53"/>
      <c r="AD431" s="54"/>
      <c r="AE431" s="35">
        <v>402.3</v>
      </c>
      <c r="AF431" s="36">
        <v>402.3</v>
      </c>
      <c r="AG431" s="37">
        <f t="shared" si="7"/>
        <v>100</v>
      </c>
    </row>
    <row r="432" spans="1:33" ht="12.75" customHeight="1" x14ac:dyDescent="0.2">
      <c r="A432" s="51" t="s">
        <v>82</v>
      </c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2"/>
      <c r="V432" s="39"/>
      <c r="W432" s="40">
        <v>8</v>
      </c>
      <c r="X432" s="41">
        <v>1</v>
      </c>
      <c r="Y432" s="42" t="s">
        <v>81</v>
      </c>
      <c r="Z432" s="31" t="s">
        <v>272</v>
      </c>
      <c r="AA432" s="53"/>
      <c r="AB432" s="53"/>
      <c r="AC432" s="53"/>
      <c r="AD432" s="54"/>
      <c r="AE432" s="35">
        <v>607.4</v>
      </c>
      <c r="AF432" s="36">
        <v>607.4</v>
      </c>
      <c r="AG432" s="37">
        <f t="shared" si="7"/>
        <v>100</v>
      </c>
    </row>
    <row r="433" spans="1:33" ht="21.75" customHeight="1" x14ac:dyDescent="0.2">
      <c r="A433" s="51" t="s">
        <v>9</v>
      </c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2"/>
      <c r="V433" s="39"/>
      <c r="W433" s="40">
        <v>8</v>
      </c>
      <c r="X433" s="41">
        <v>1</v>
      </c>
      <c r="Y433" s="42" t="s">
        <v>81</v>
      </c>
      <c r="Z433" s="43">
        <v>200</v>
      </c>
      <c r="AA433" s="53"/>
      <c r="AB433" s="53"/>
      <c r="AC433" s="53"/>
      <c r="AD433" s="54"/>
      <c r="AE433" s="35">
        <v>607.4</v>
      </c>
      <c r="AF433" s="36">
        <v>607.4</v>
      </c>
      <c r="AG433" s="37">
        <f t="shared" si="7"/>
        <v>100</v>
      </c>
    </row>
    <row r="434" spans="1:33" ht="21.75" customHeight="1" x14ac:dyDescent="0.2">
      <c r="A434" s="51" t="s">
        <v>8</v>
      </c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2"/>
      <c r="V434" s="39"/>
      <c r="W434" s="40">
        <v>8</v>
      </c>
      <c r="X434" s="41">
        <v>1</v>
      </c>
      <c r="Y434" s="42" t="s">
        <v>81</v>
      </c>
      <c r="Z434" s="43">
        <v>240</v>
      </c>
      <c r="AA434" s="53"/>
      <c r="AB434" s="53"/>
      <c r="AC434" s="53"/>
      <c r="AD434" s="54"/>
      <c r="AE434" s="35">
        <v>607.4</v>
      </c>
      <c r="AF434" s="36">
        <v>607.4</v>
      </c>
      <c r="AG434" s="37">
        <f t="shared" si="7"/>
        <v>100</v>
      </c>
    </row>
    <row r="435" spans="1:33" ht="42.75" customHeight="1" x14ac:dyDescent="0.2">
      <c r="A435" s="51" t="s">
        <v>18</v>
      </c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2"/>
      <c r="V435" s="39"/>
      <c r="W435" s="40">
        <v>8</v>
      </c>
      <c r="X435" s="41">
        <v>1</v>
      </c>
      <c r="Y435" s="42" t="s">
        <v>15</v>
      </c>
      <c r="Z435" s="31" t="s">
        <v>272</v>
      </c>
      <c r="AA435" s="53"/>
      <c r="AB435" s="53"/>
      <c r="AC435" s="53"/>
      <c r="AD435" s="54"/>
      <c r="AE435" s="35">
        <v>2322.1</v>
      </c>
      <c r="AF435" s="36">
        <v>2322.1</v>
      </c>
      <c r="AG435" s="37">
        <f t="shared" si="7"/>
        <v>100</v>
      </c>
    </row>
    <row r="436" spans="1:33" ht="32.25" customHeight="1" x14ac:dyDescent="0.2">
      <c r="A436" s="51" t="s">
        <v>3</v>
      </c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2"/>
      <c r="V436" s="39"/>
      <c r="W436" s="40">
        <v>8</v>
      </c>
      <c r="X436" s="41">
        <v>1</v>
      </c>
      <c r="Y436" s="42" t="s">
        <v>15</v>
      </c>
      <c r="Z436" s="43">
        <v>100</v>
      </c>
      <c r="AA436" s="53"/>
      <c r="AB436" s="53"/>
      <c r="AC436" s="53"/>
      <c r="AD436" s="54"/>
      <c r="AE436" s="35">
        <v>2322.1</v>
      </c>
      <c r="AF436" s="36">
        <v>2322.1</v>
      </c>
      <c r="AG436" s="37">
        <f t="shared" si="7"/>
        <v>100</v>
      </c>
    </row>
    <row r="437" spans="1:33" ht="12.75" customHeight="1" x14ac:dyDescent="0.2">
      <c r="A437" s="51" t="s">
        <v>74</v>
      </c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2"/>
      <c r="V437" s="39"/>
      <c r="W437" s="40">
        <v>8</v>
      </c>
      <c r="X437" s="41">
        <v>1</v>
      </c>
      <c r="Y437" s="42" t="s">
        <v>15</v>
      </c>
      <c r="Z437" s="43">
        <v>110</v>
      </c>
      <c r="AA437" s="53"/>
      <c r="AB437" s="53"/>
      <c r="AC437" s="53"/>
      <c r="AD437" s="54"/>
      <c r="AE437" s="35">
        <v>2322.1</v>
      </c>
      <c r="AF437" s="36">
        <v>2322.1</v>
      </c>
      <c r="AG437" s="37">
        <f t="shared" si="7"/>
        <v>100</v>
      </c>
    </row>
    <row r="438" spans="1:33" ht="12.75" customHeight="1" x14ac:dyDescent="0.2">
      <c r="A438" s="51" t="s">
        <v>80</v>
      </c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2"/>
      <c r="V438" s="39"/>
      <c r="W438" s="40">
        <v>10</v>
      </c>
      <c r="X438" s="30" t="s">
        <v>286</v>
      </c>
      <c r="Y438" s="31" t="s">
        <v>287</v>
      </c>
      <c r="Z438" s="31" t="s">
        <v>272</v>
      </c>
      <c r="AA438" s="53"/>
      <c r="AB438" s="53"/>
      <c r="AC438" s="53"/>
      <c r="AD438" s="54"/>
      <c r="AE438" s="35">
        <v>116117.39</v>
      </c>
      <c r="AF438" s="36">
        <v>114324.79</v>
      </c>
      <c r="AG438" s="37">
        <f t="shared" si="7"/>
        <v>98.456217453733672</v>
      </c>
    </row>
    <row r="439" spans="1:33" ht="12.75" customHeight="1" x14ac:dyDescent="0.2">
      <c r="A439" s="51" t="s">
        <v>79</v>
      </c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2"/>
      <c r="V439" s="39"/>
      <c r="W439" s="40">
        <v>10</v>
      </c>
      <c r="X439" s="41">
        <v>1</v>
      </c>
      <c r="Y439" s="31" t="s">
        <v>287</v>
      </c>
      <c r="Z439" s="31" t="s">
        <v>272</v>
      </c>
      <c r="AA439" s="53"/>
      <c r="AB439" s="53"/>
      <c r="AC439" s="53"/>
      <c r="AD439" s="54"/>
      <c r="AE439" s="35">
        <v>1946.4</v>
      </c>
      <c r="AF439" s="36">
        <v>1946.4</v>
      </c>
      <c r="AG439" s="37">
        <f t="shared" si="7"/>
        <v>100</v>
      </c>
    </row>
    <row r="440" spans="1:33" ht="12.75" customHeight="1" x14ac:dyDescent="0.2">
      <c r="A440" s="51" t="s">
        <v>78</v>
      </c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2"/>
      <c r="V440" s="39"/>
      <c r="W440" s="40">
        <v>10</v>
      </c>
      <c r="X440" s="41">
        <v>1</v>
      </c>
      <c r="Y440" s="42" t="s">
        <v>77</v>
      </c>
      <c r="Z440" s="31" t="s">
        <v>272</v>
      </c>
      <c r="AA440" s="53"/>
      <c r="AB440" s="53"/>
      <c r="AC440" s="53"/>
      <c r="AD440" s="54"/>
      <c r="AE440" s="35">
        <v>1946.4</v>
      </c>
      <c r="AF440" s="36">
        <v>1946.4</v>
      </c>
      <c r="AG440" s="37">
        <f t="shared" si="7"/>
        <v>100</v>
      </c>
    </row>
    <row r="441" spans="1:33" ht="12.75" customHeight="1" x14ac:dyDescent="0.2">
      <c r="A441" s="51" t="s">
        <v>48</v>
      </c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2"/>
      <c r="V441" s="39"/>
      <c r="W441" s="40">
        <v>10</v>
      </c>
      <c r="X441" s="41">
        <v>1</v>
      </c>
      <c r="Y441" s="42" t="s">
        <v>77</v>
      </c>
      <c r="Z441" s="43">
        <v>300</v>
      </c>
      <c r="AA441" s="53"/>
      <c r="AB441" s="53"/>
      <c r="AC441" s="53"/>
      <c r="AD441" s="54"/>
      <c r="AE441" s="35">
        <v>1946.4</v>
      </c>
      <c r="AF441" s="36">
        <v>1946.4</v>
      </c>
      <c r="AG441" s="37">
        <f t="shared" si="7"/>
        <v>100</v>
      </c>
    </row>
    <row r="442" spans="1:33" ht="12.75" customHeight="1" x14ac:dyDescent="0.2">
      <c r="A442" s="51" t="s">
        <v>55</v>
      </c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2"/>
      <c r="V442" s="39"/>
      <c r="W442" s="40">
        <v>10</v>
      </c>
      <c r="X442" s="41">
        <v>1</v>
      </c>
      <c r="Y442" s="42" t="s">
        <v>77</v>
      </c>
      <c r="Z442" s="43">
        <v>310</v>
      </c>
      <c r="AA442" s="53"/>
      <c r="AB442" s="53"/>
      <c r="AC442" s="53"/>
      <c r="AD442" s="54"/>
      <c r="AE442" s="35">
        <v>1946.4</v>
      </c>
      <c r="AF442" s="36">
        <v>1946.4</v>
      </c>
      <c r="AG442" s="37">
        <f t="shared" si="7"/>
        <v>100</v>
      </c>
    </row>
    <row r="443" spans="1:33" ht="12.75" customHeight="1" x14ac:dyDescent="0.2">
      <c r="A443" s="51" t="s">
        <v>76</v>
      </c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2"/>
      <c r="V443" s="39"/>
      <c r="W443" s="40">
        <v>10</v>
      </c>
      <c r="X443" s="41">
        <v>2</v>
      </c>
      <c r="Y443" s="31" t="s">
        <v>287</v>
      </c>
      <c r="Z443" s="31" t="s">
        <v>272</v>
      </c>
      <c r="AA443" s="53"/>
      <c r="AB443" s="53"/>
      <c r="AC443" s="53"/>
      <c r="AD443" s="54"/>
      <c r="AE443" s="35">
        <v>30080</v>
      </c>
      <c r="AF443" s="36">
        <v>28518.400000000001</v>
      </c>
      <c r="AG443" s="37">
        <f t="shared" si="7"/>
        <v>94.808510638297889</v>
      </c>
    </row>
    <row r="444" spans="1:33" ht="32.25" customHeight="1" x14ac:dyDescent="0.2">
      <c r="A444" s="51" t="s">
        <v>75</v>
      </c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2"/>
      <c r="V444" s="39"/>
      <c r="W444" s="40">
        <v>10</v>
      </c>
      <c r="X444" s="41">
        <v>2</v>
      </c>
      <c r="Y444" s="42" t="s">
        <v>73</v>
      </c>
      <c r="Z444" s="31" t="s">
        <v>272</v>
      </c>
      <c r="AA444" s="53"/>
      <c r="AB444" s="53"/>
      <c r="AC444" s="53"/>
      <c r="AD444" s="54"/>
      <c r="AE444" s="35">
        <v>30080</v>
      </c>
      <c r="AF444" s="36">
        <v>28518.400000000001</v>
      </c>
      <c r="AG444" s="37">
        <f t="shared" si="7"/>
        <v>94.808510638297889</v>
      </c>
    </row>
    <row r="445" spans="1:33" ht="32.25" customHeight="1" x14ac:dyDescent="0.2">
      <c r="A445" s="51" t="s">
        <v>3</v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2"/>
      <c r="V445" s="39"/>
      <c r="W445" s="40">
        <v>10</v>
      </c>
      <c r="X445" s="41">
        <v>2</v>
      </c>
      <c r="Y445" s="42" t="s">
        <v>73</v>
      </c>
      <c r="Z445" s="43">
        <v>100</v>
      </c>
      <c r="AA445" s="53"/>
      <c r="AB445" s="53"/>
      <c r="AC445" s="53"/>
      <c r="AD445" s="54"/>
      <c r="AE445" s="35">
        <v>7640.13</v>
      </c>
      <c r="AF445" s="36">
        <v>7236.13</v>
      </c>
      <c r="AG445" s="37">
        <f t="shared" si="7"/>
        <v>94.712131861630624</v>
      </c>
    </row>
    <row r="446" spans="1:33" ht="12.75" customHeight="1" x14ac:dyDescent="0.2">
      <c r="A446" s="51" t="s">
        <v>74</v>
      </c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2"/>
      <c r="V446" s="39"/>
      <c r="W446" s="40">
        <v>10</v>
      </c>
      <c r="X446" s="41">
        <v>2</v>
      </c>
      <c r="Y446" s="42" t="s">
        <v>73</v>
      </c>
      <c r="Z446" s="43">
        <v>110</v>
      </c>
      <c r="AA446" s="53"/>
      <c r="AB446" s="53"/>
      <c r="AC446" s="53"/>
      <c r="AD446" s="54"/>
      <c r="AE446" s="35">
        <v>7640.13</v>
      </c>
      <c r="AF446" s="36">
        <v>7236.13</v>
      </c>
      <c r="AG446" s="37">
        <f t="shared" si="7"/>
        <v>94.712131861630624</v>
      </c>
    </row>
    <row r="447" spans="1:33" ht="21.75" customHeight="1" x14ac:dyDescent="0.2">
      <c r="A447" s="51" t="s">
        <v>9</v>
      </c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2"/>
      <c r="V447" s="39"/>
      <c r="W447" s="40">
        <v>10</v>
      </c>
      <c r="X447" s="41">
        <v>2</v>
      </c>
      <c r="Y447" s="42" t="s">
        <v>73</v>
      </c>
      <c r="Z447" s="43">
        <v>200</v>
      </c>
      <c r="AA447" s="53"/>
      <c r="AB447" s="53"/>
      <c r="AC447" s="53"/>
      <c r="AD447" s="54"/>
      <c r="AE447" s="35">
        <v>2117.17</v>
      </c>
      <c r="AF447" s="36">
        <v>2036.17</v>
      </c>
      <c r="AG447" s="37">
        <f t="shared" si="7"/>
        <v>96.174138118337211</v>
      </c>
    </row>
    <row r="448" spans="1:33" ht="21.75" customHeight="1" x14ac:dyDescent="0.2">
      <c r="A448" s="51" t="s">
        <v>8</v>
      </c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2"/>
      <c r="V448" s="39"/>
      <c r="W448" s="40">
        <v>10</v>
      </c>
      <c r="X448" s="41">
        <v>2</v>
      </c>
      <c r="Y448" s="42" t="s">
        <v>73</v>
      </c>
      <c r="Z448" s="43">
        <v>240</v>
      </c>
      <c r="AA448" s="53"/>
      <c r="AB448" s="53"/>
      <c r="AC448" s="53"/>
      <c r="AD448" s="54"/>
      <c r="AE448" s="35">
        <v>2117.17</v>
      </c>
      <c r="AF448" s="36">
        <v>2036.17</v>
      </c>
      <c r="AG448" s="37">
        <f t="shared" si="7"/>
        <v>96.174138118337211</v>
      </c>
    </row>
    <row r="449" spans="1:33" ht="21.75" customHeight="1" x14ac:dyDescent="0.2">
      <c r="A449" s="51" t="s">
        <v>43</v>
      </c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2"/>
      <c r="V449" s="39"/>
      <c r="W449" s="40">
        <v>10</v>
      </c>
      <c r="X449" s="41">
        <v>2</v>
      </c>
      <c r="Y449" s="42" t="s">
        <v>73</v>
      </c>
      <c r="Z449" s="43">
        <v>600</v>
      </c>
      <c r="AA449" s="53"/>
      <c r="AB449" s="53"/>
      <c r="AC449" s="53"/>
      <c r="AD449" s="54"/>
      <c r="AE449" s="35">
        <v>20315</v>
      </c>
      <c r="AF449" s="36">
        <v>19238.400000000001</v>
      </c>
      <c r="AG449" s="37">
        <f t="shared" si="7"/>
        <v>94.700467634752655</v>
      </c>
    </row>
    <row r="450" spans="1:33" ht="12.75" customHeight="1" x14ac:dyDescent="0.2">
      <c r="A450" s="51" t="s">
        <v>53</v>
      </c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2"/>
      <c r="V450" s="39"/>
      <c r="W450" s="40">
        <v>10</v>
      </c>
      <c r="X450" s="41">
        <v>2</v>
      </c>
      <c r="Y450" s="42" t="s">
        <v>73</v>
      </c>
      <c r="Z450" s="43">
        <v>610</v>
      </c>
      <c r="AA450" s="53"/>
      <c r="AB450" s="53"/>
      <c r="AC450" s="53"/>
      <c r="AD450" s="54"/>
      <c r="AE450" s="35">
        <v>20315</v>
      </c>
      <c r="AF450" s="36">
        <v>19238.400000000001</v>
      </c>
      <c r="AG450" s="37">
        <f t="shared" si="7"/>
        <v>94.700467634752655</v>
      </c>
    </row>
    <row r="451" spans="1:33" ht="12.75" customHeight="1" x14ac:dyDescent="0.2">
      <c r="A451" s="51" t="s">
        <v>7</v>
      </c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2"/>
      <c r="V451" s="39"/>
      <c r="W451" s="40">
        <v>10</v>
      </c>
      <c r="X451" s="41">
        <v>2</v>
      </c>
      <c r="Y451" s="42" t="s">
        <v>73</v>
      </c>
      <c r="Z451" s="43">
        <v>800</v>
      </c>
      <c r="AA451" s="53"/>
      <c r="AB451" s="53"/>
      <c r="AC451" s="53"/>
      <c r="AD451" s="54"/>
      <c r="AE451" s="35">
        <v>7.7</v>
      </c>
      <c r="AF451" s="36">
        <v>7.7</v>
      </c>
      <c r="AG451" s="37">
        <f t="shared" si="7"/>
        <v>100</v>
      </c>
    </row>
    <row r="452" spans="1:33" ht="12.75" customHeight="1" x14ac:dyDescent="0.2">
      <c r="A452" s="51" t="s">
        <v>6</v>
      </c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2"/>
      <c r="V452" s="39"/>
      <c r="W452" s="40">
        <v>10</v>
      </c>
      <c r="X452" s="41">
        <v>2</v>
      </c>
      <c r="Y452" s="42" t="s">
        <v>73</v>
      </c>
      <c r="Z452" s="43">
        <v>850</v>
      </c>
      <c r="AA452" s="53"/>
      <c r="AB452" s="53"/>
      <c r="AC452" s="53"/>
      <c r="AD452" s="54"/>
      <c r="AE452" s="35">
        <v>7.7</v>
      </c>
      <c r="AF452" s="36">
        <v>7.7</v>
      </c>
      <c r="AG452" s="37">
        <f t="shared" si="7"/>
        <v>100</v>
      </c>
    </row>
    <row r="453" spans="1:33" ht="12.75" customHeight="1" x14ac:dyDescent="0.2">
      <c r="A453" s="51" t="s">
        <v>72</v>
      </c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2"/>
      <c r="V453" s="39"/>
      <c r="W453" s="40">
        <v>10</v>
      </c>
      <c r="X453" s="41">
        <v>3</v>
      </c>
      <c r="Y453" s="31" t="s">
        <v>287</v>
      </c>
      <c r="Z453" s="31" t="s">
        <v>272</v>
      </c>
      <c r="AA453" s="53"/>
      <c r="AB453" s="53"/>
      <c r="AC453" s="53"/>
      <c r="AD453" s="54"/>
      <c r="AE453" s="35">
        <v>18657.689999999999</v>
      </c>
      <c r="AF453" s="36">
        <v>18657.689999999999</v>
      </c>
      <c r="AG453" s="37">
        <f t="shared" si="7"/>
        <v>100</v>
      </c>
    </row>
    <row r="454" spans="1:33" ht="21.75" customHeight="1" x14ac:dyDescent="0.2">
      <c r="A454" s="51" t="s">
        <v>71</v>
      </c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2"/>
      <c r="V454" s="39"/>
      <c r="W454" s="40">
        <v>10</v>
      </c>
      <c r="X454" s="41">
        <v>3</v>
      </c>
      <c r="Y454" s="42" t="s">
        <v>69</v>
      </c>
      <c r="Z454" s="31" t="s">
        <v>272</v>
      </c>
      <c r="AA454" s="53"/>
      <c r="AB454" s="53"/>
      <c r="AC454" s="53"/>
      <c r="AD454" s="54"/>
      <c r="AE454" s="35">
        <v>192</v>
      </c>
      <c r="AF454" s="36">
        <v>192</v>
      </c>
      <c r="AG454" s="37">
        <f t="shared" si="7"/>
        <v>100</v>
      </c>
    </row>
    <row r="455" spans="1:33" ht="12.75" customHeight="1" x14ac:dyDescent="0.2">
      <c r="A455" s="51" t="s">
        <v>7</v>
      </c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2"/>
      <c r="V455" s="39"/>
      <c r="W455" s="40">
        <v>10</v>
      </c>
      <c r="X455" s="41">
        <v>3</v>
      </c>
      <c r="Y455" s="42" t="s">
        <v>69</v>
      </c>
      <c r="Z455" s="43">
        <v>800</v>
      </c>
      <c r="AA455" s="53"/>
      <c r="AB455" s="53"/>
      <c r="AC455" s="53"/>
      <c r="AD455" s="54"/>
      <c r="AE455" s="35">
        <v>192</v>
      </c>
      <c r="AF455" s="36">
        <v>192</v>
      </c>
      <c r="AG455" s="37">
        <f t="shared" si="7"/>
        <v>100</v>
      </c>
    </row>
    <row r="456" spans="1:33" ht="32.25" customHeight="1" x14ac:dyDescent="0.2">
      <c r="A456" s="51" t="s">
        <v>70</v>
      </c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2"/>
      <c r="V456" s="39"/>
      <c r="W456" s="40">
        <v>10</v>
      </c>
      <c r="X456" s="41">
        <v>3</v>
      </c>
      <c r="Y456" s="42" t="s">
        <v>69</v>
      </c>
      <c r="Z456" s="43">
        <v>810</v>
      </c>
      <c r="AA456" s="53"/>
      <c r="AB456" s="53"/>
      <c r="AC456" s="53"/>
      <c r="AD456" s="54"/>
      <c r="AE456" s="35">
        <v>192</v>
      </c>
      <c r="AF456" s="36">
        <v>192</v>
      </c>
      <c r="AG456" s="37">
        <f t="shared" si="7"/>
        <v>100</v>
      </c>
    </row>
    <row r="457" spans="1:33" ht="21.75" customHeight="1" x14ac:dyDescent="0.2">
      <c r="A457" s="51" t="s">
        <v>68</v>
      </c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2"/>
      <c r="V457" s="39"/>
      <c r="W457" s="40">
        <v>10</v>
      </c>
      <c r="X457" s="41">
        <v>3</v>
      </c>
      <c r="Y457" s="42" t="s">
        <v>67</v>
      </c>
      <c r="Z457" s="31" t="s">
        <v>272</v>
      </c>
      <c r="AA457" s="53"/>
      <c r="AB457" s="53"/>
      <c r="AC457" s="53"/>
      <c r="AD457" s="54"/>
      <c r="AE457" s="35">
        <v>2580</v>
      </c>
      <c r="AF457" s="36">
        <v>2580</v>
      </c>
      <c r="AG457" s="37">
        <f t="shared" si="7"/>
        <v>100</v>
      </c>
    </row>
    <row r="458" spans="1:33" ht="12.75" customHeight="1" x14ac:dyDescent="0.2">
      <c r="A458" s="51" t="s">
        <v>48</v>
      </c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2"/>
      <c r="V458" s="39"/>
      <c r="W458" s="40">
        <v>10</v>
      </c>
      <c r="X458" s="41">
        <v>3</v>
      </c>
      <c r="Y458" s="42" t="s">
        <v>67</v>
      </c>
      <c r="Z458" s="43">
        <v>300</v>
      </c>
      <c r="AA458" s="53"/>
      <c r="AB458" s="53"/>
      <c r="AC458" s="53"/>
      <c r="AD458" s="54"/>
      <c r="AE458" s="35">
        <v>2580</v>
      </c>
      <c r="AF458" s="36">
        <v>2580</v>
      </c>
      <c r="AG458" s="37">
        <f t="shared" si="7"/>
        <v>100</v>
      </c>
    </row>
    <row r="459" spans="1:33" ht="21.75" customHeight="1" x14ac:dyDescent="0.2">
      <c r="A459" s="51" t="s">
        <v>47</v>
      </c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2"/>
      <c r="V459" s="39"/>
      <c r="W459" s="40">
        <v>10</v>
      </c>
      <c r="X459" s="41">
        <v>3</v>
      </c>
      <c r="Y459" s="42" t="s">
        <v>67</v>
      </c>
      <c r="Z459" s="43">
        <v>320</v>
      </c>
      <c r="AA459" s="53"/>
      <c r="AB459" s="53"/>
      <c r="AC459" s="53"/>
      <c r="AD459" s="54"/>
      <c r="AE459" s="35">
        <v>2580</v>
      </c>
      <c r="AF459" s="36">
        <v>2580</v>
      </c>
      <c r="AG459" s="37">
        <f t="shared" si="7"/>
        <v>100</v>
      </c>
    </row>
    <row r="460" spans="1:33" ht="53.25" customHeight="1" x14ac:dyDescent="0.2">
      <c r="A460" s="51" t="s">
        <v>66</v>
      </c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2"/>
      <c r="V460" s="39"/>
      <c r="W460" s="40">
        <v>10</v>
      </c>
      <c r="X460" s="41">
        <v>3</v>
      </c>
      <c r="Y460" s="42" t="s">
        <v>65</v>
      </c>
      <c r="Z460" s="31" t="s">
        <v>272</v>
      </c>
      <c r="AA460" s="53"/>
      <c r="AB460" s="53"/>
      <c r="AC460" s="53"/>
      <c r="AD460" s="54"/>
      <c r="AE460" s="35">
        <v>5470</v>
      </c>
      <c r="AF460" s="36">
        <v>2735</v>
      </c>
      <c r="AG460" s="37">
        <f t="shared" si="7"/>
        <v>50</v>
      </c>
    </row>
    <row r="461" spans="1:33" ht="12.75" customHeight="1" x14ac:dyDescent="0.2">
      <c r="A461" s="51" t="s">
        <v>48</v>
      </c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2"/>
      <c r="V461" s="39"/>
      <c r="W461" s="40">
        <v>10</v>
      </c>
      <c r="X461" s="41">
        <v>3</v>
      </c>
      <c r="Y461" s="42" t="s">
        <v>65</v>
      </c>
      <c r="Z461" s="43">
        <v>300</v>
      </c>
      <c r="AA461" s="53"/>
      <c r="AB461" s="53"/>
      <c r="AC461" s="53"/>
      <c r="AD461" s="54"/>
      <c r="AE461" s="35">
        <v>5470</v>
      </c>
      <c r="AF461" s="36">
        <v>2735</v>
      </c>
      <c r="AG461" s="37">
        <f t="shared" si="7"/>
        <v>50</v>
      </c>
    </row>
    <row r="462" spans="1:33" ht="21.75" customHeight="1" x14ac:dyDescent="0.2">
      <c r="A462" s="51" t="s">
        <v>47</v>
      </c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2"/>
      <c r="V462" s="39"/>
      <c r="W462" s="40">
        <v>10</v>
      </c>
      <c r="X462" s="41">
        <v>3</v>
      </c>
      <c r="Y462" s="42" t="s">
        <v>65</v>
      </c>
      <c r="Z462" s="43">
        <v>320</v>
      </c>
      <c r="AA462" s="53"/>
      <c r="AB462" s="53"/>
      <c r="AC462" s="53"/>
      <c r="AD462" s="54"/>
      <c r="AE462" s="35">
        <v>5470</v>
      </c>
      <c r="AF462" s="36">
        <v>2735</v>
      </c>
      <c r="AG462" s="37">
        <f t="shared" ref="AG462:AG530" si="8">AF462/AE462*100</f>
        <v>50</v>
      </c>
    </row>
    <row r="463" spans="1:33" ht="53.25" customHeight="1" x14ac:dyDescent="0.2">
      <c r="A463" s="51" t="s">
        <v>64</v>
      </c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2"/>
      <c r="V463" s="39"/>
      <c r="W463" s="40">
        <v>10</v>
      </c>
      <c r="X463" s="41">
        <v>3</v>
      </c>
      <c r="Y463" s="42" t="s">
        <v>63</v>
      </c>
      <c r="Z463" s="31" t="s">
        <v>272</v>
      </c>
      <c r="AA463" s="53"/>
      <c r="AB463" s="53"/>
      <c r="AC463" s="53"/>
      <c r="AD463" s="54"/>
      <c r="AE463" s="35">
        <v>0</v>
      </c>
      <c r="AF463" s="36">
        <v>2735</v>
      </c>
      <c r="AG463" s="37" t="s">
        <v>285</v>
      </c>
    </row>
    <row r="464" spans="1:33" ht="12.75" customHeight="1" x14ac:dyDescent="0.2">
      <c r="A464" s="51" t="s">
        <v>48</v>
      </c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2"/>
      <c r="V464" s="39"/>
      <c r="W464" s="40">
        <v>10</v>
      </c>
      <c r="X464" s="41">
        <v>3</v>
      </c>
      <c r="Y464" s="42" t="s">
        <v>63</v>
      </c>
      <c r="Z464" s="43">
        <v>300</v>
      </c>
      <c r="AA464" s="53"/>
      <c r="AB464" s="53"/>
      <c r="AC464" s="53"/>
      <c r="AD464" s="54"/>
      <c r="AE464" s="35">
        <v>0</v>
      </c>
      <c r="AF464" s="36">
        <v>2735</v>
      </c>
      <c r="AG464" s="37" t="s">
        <v>285</v>
      </c>
    </row>
    <row r="465" spans="1:33" ht="21.75" customHeight="1" x14ac:dyDescent="0.2">
      <c r="A465" s="51" t="s">
        <v>47</v>
      </c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2"/>
      <c r="V465" s="39"/>
      <c r="W465" s="40">
        <v>10</v>
      </c>
      <c r="X465" s="41">
        <v>3</v>
      </c>
      <c r="Y465" s="42" t="s">
        <v>63</v>
      </c>
      <c r="Z465" s="43">
        <v>320</v>
      </c>
      <c r="AA465" s="53"/>
      <c r="AB465" s="53"/>
      <c r="AC465" s="53"/>
      <c r="AD465" s="54"/>
      <c r="AE465" s="35">
        <v>0</v>
      </c>
      <c r="AF465" s="36">
        <v>2735</v>
      </c>
      <c r="AG465" s="37" t="s">
        <v>285</v>
      </c>
    </row>
    <row r="466" spans="1:33" ht="32.25" customHeight="1" x14ac:dyDescent="0.2">
      <c r="A466" s="51" t="s">
        <v>62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2"/>
      <c r="V466" s="39"/>
      <c r="W466" s="40">
        <v>10</v>
      </c>
      <c r="X466" s="41">
        <v>3</v>
      </c>
      <c r="Y466" s="42" t="s">
        <v>61</v>
      </c>
      <c r="Z466" s="31" t="s">
        <v>272</v>
      </c>
      <c r="AA466" s="53"/>
      <c r="AB466" s="53"/>
      <c r="AC466" s="53"/>
      <c r="AD466" s="54"/>
      <c r="AE466" s="35">
        <v>1789.3</v>
      </c>
      <c r="AF466" s="36">
        <v>1789.3</v>
      </c>
      <c r="AG466" s="37">
        <f t="shared" si="8"/>
        <v>100</v>
      </c>
    </row>
    <row r="467" spans="1:33" ht="12.75" customHeight="1" x14ac:dyDescent="0.2">
      <c r="A467" s="51" t="s">
        <v>48</v>
      </c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2"/>
      <c r="V467" s="39"/>
      <c r="W467" s="40">
        <v>10</v>
      </c>
      <c r="X467" s="41">
        <v>3</v>
      </c>
      <c r="Y467" s="42" t="s">
        <v>61</v>
      </c>
      <c r="Z467" s="43">
        <v>300</v>
      </c>
      <c r="AA467" s="53"/>
      <c r="AB467" s="53"/>
      <c r="AC467" s="53"/>
      <c r="AD467" s="54"/>
      <c r="AE467" s="35">
        <v>1789.3</v>
      </c>
      <c r="AF467" s="36">
        <v>1789.3</v>
      </c>
      <c r="AG467" s="37">
        <f t="shared" si="8"/>
        <v>100</v>
      </c>
    </row>
    <row r="468" spans="1:33" ht="21.75" customHeight="1" x14ac:dyDescent="0.2">
      <c r="A468" s="51" t="s">
        <v>47</v>
      </c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2"/>
      <c r="V468" s="39"/>
      <c r="W468" s="40">
        <v>10</v>
      </c>
      <c r="X468" s="41">
        <v>3</v>
      </c>
      <c r="Y468" s="42" t="s">
        <v>61</v>
      </c>
      <c r="Z468" s="43">
        <v>320</v>
      </c>
      <c r="AA468" s="53"/>
      <c r="AB468" s="53"/>
      <c r="AC468" s="53"/>
      <c r="AD468" s="54"/>
      <c r="AE468" s="35">
        <v>1789.3</v>
      </c>
      <c r="AF468" s="36">
        <v>1789.3</v>
      </c>
      <c r="AG468" s="37">
        <f t="shared" si="8"/>
        <v>100</v>
      </c>
    </row>
    <row r="469" spans="1:33" ht="42.75" customHeight="1" x14ac:dyDescent="0.2">
      <c r="A469" s="52" t="s">
        <v>60</v>
      </c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39"/>
      <c r="W469" s="40">
        <v>10</v>
      </c>
      <c r="X469" s="41">
        <v>3</v>
      </c>
      <c r="Y469" s="42" t="s">
        <v>59</v>
      </c>
      <c r="Z469" s="31" t="s">
        <v>272</v>
      </c>
      <c r="AA469" s="54"/>
      <c r="AB469" s="56"/>
      <c r="AC469" s="56"/>
      <c r="AD469" s="57"/>
      <c r="AE469" s="35">
        <v>1000</v>
      </c>
      <c r="AF469" s="36">
        <v>1000</v>
      </c>
      <c r="AG469" s="37">
        <f t="shared" si="8"/>
        <v>100</v>
      </c>
    </row>
    <row r="470" spans="1:33" ht="12.75" customHeight="1" x14ac:dyDescent="0.2">
      <c r="A470" s="52" t="s">
        <v>48</v>
      </c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39"/>
      <c r="W470" s="40">
        <v>10</v>
      </c>
      <c r="X470" s="41">
        <v>3</v>
      </c>
      <c r="Y470" s="42" t="s">
        <v>59</v>
      </c>
      <c r="Z470" s="43">
        <v>300</v>
      </c>
      <c r="AA470" s="54"/>
      <c r="AB470" s="56"/>
      <c r="AC470" s="56"/>
      <c r="AD470" s="57"/>
      <c r="AE470" s="35">
        <v>1000</v>
      </c>
      <c r="AF470" s="36">
        <v>1000</v>
      </c>
      <c r="AG470" s="37">
        <f t="shared" si="8"/>
        <v>100</v>
      </c>
    </row>
    <row r="471" spans="1:33" ht="21.75" customHeight="1" x14ac:dyDescent="0.2">
      <c r="A471" s="52" t="s">
        <v>47</v>
      </c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39"/>
      <c r="W471" s="40">
        <v>10</v>
      </c>
      <c r="X471" s="41">
        <v>3</v>
      </c>
      <c r="Y471" s="42" t="s">
        <v>59</v>
      </c>
      <c r="Z471" s="43">
        <v>320</v>
      </c>
      <c r="AA471" s="54"/>
      <c r="AB471" s="56"/>
      <c r="AC471" s="56"/>
      <c r="AD471" s="57"/>
      <c r="AE471" s="35">
        <v>1000</v>
      </c>
      <c r="AF471" s="36">
        <v>1000</v>
      </c>
      <c r="AG471" s="37">
        <f t="shared" si="8"/>
        <v>100</v>
      </c>
    </row>
    <row r="472" spans="1:33" ht="42.75" customHeight="1" x14ac:dyDescent="0.2">
      <c r="A472" s="52" t="s">
        <v>58</v>
      </c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39"/>
      <c r="W472" s="40">
        <v>10</v>
      </c>
      <c r="X472" s="41">
        <v>3</v>
      </c>
      <c r="Y472" s="42" t="s">
        <v>57</v>
      </c>
      <c r="Z472" s="31" t="s">
        <v>272</v>
      </c>
      <c r="AA472" s="54"/>
      <c r="AB472" s="56"/>
      <c r="AC472" s="56"/>
      <c r="AD472" s="57"/>
      <c r="AE472" s="35">
        <v>136.88999999999999</v>
      </c>
      <c r="AF472" s="36">
        <v>136.88999999999999</v>
      </c>
      <c r="AG472" s="37">
        <f t="shared" si="8"/>
        <v>100</v>
      </c>
    </row>
    <row r="473" spans="1:33" ht="12.75" customHeight="1" x14ac:dyDescent="0.2">
      <c r="A473" s="52" t="s">
        <v>48</v>
      </c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39"/>
      <c r="W473" s="40">
        <v>10</v>
      </c>
      <c r="X473" s="41">
        <v>3</v>
      </c>
      <c r="Y473" s="42" t="s">
        <v>57</v>
      </c>
      <c r="Z473" s="43">
        <v>300</v>
      </c>
      <c r="AA473" s="54"/>
      <c r="AB473" s="56"/>
      <c r="AC473" s="56"/>
      <c r="AD473" s="57"/>
      <c r="AE473" s="35">
        <v>136.88999999999999</v>
      </c>
      <c r="AF473" s="36">
        <v>136.88999999999999</v>
      </c>
      <c r="AG473" s="37">
        <f t="shared" si="8"/>
        <v>100</v>
      </c>
    </row>
    <row r="474" spans="1:33" ht="21.75" customHeight="1" x14ac:dyDescent="0.2">
      <c r="A474" s="52" t="s">
        <v>47</v>
      </c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39"/>
      <c r="W474" s="40">
        <v>10</v>
      </c>
      <c r="X474" s="41">
        <v>3</v>
      </c>
      <c r="Y474" s="42" t="s">
        <v>57</v>
      </c>
      <c r="Z474" s="43">
        <v>320</v>
      </c>
      <c r="AA474" s="54"/>
      <c r="AB474" s="56"/>
      <c r="AC474" s="56"/>
      <c r="AD474" s="57"/>
      <c r="AE474" s="35">
        <v>136.88999999999999</v>
      </c>
      <c r="AF474" s="36">
        <v>136.88999999999999</v>
      </c>
      <c r="AG474" s="37">
        <f t="shared" si="8"/>
        <v>100</v>
      </c>
    </row>
    <row r="475" spans="1:33" ht="12.75" customHeight="1" x14ac:dyDescent="0.2">
      <c r="A475" s="51" t="s">
        <v>56</v>
      </c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2"/>
      <c r="V475" s="39"/>
      <c r="W475" s="40">
        <v>10</v>
      </c>
      <c r="X475" s="41">
        <v>3</v>
      </c>
      <c r="Y475" s="42" t="s">
        <v>54</v>
      </c>
      <c r="Z475" s="31" t="s">
        <v>272</v>
      </c>
      <c r="AA475" s="53"/>
      <c r="AB475" s="53"/>
      <c r="AC475" s="53"/>
      <c r="AD475" s="54"/>
      <c r="AE475" s="35">
        <v>468</v>
      </c>
      <c r="AF475" s="36">
        <v>468</v>
      </c>
      <c r="AG475" s="37">
        <f t="shared" si="8"/>
        <v>100</v>
      </c>
    </row>
    <row r="476" spans="1:33" ht="12.75" customHeight="1" x14ac:dyDescent="0.2">
      <c r="A476" s="51" t="s">
        <v>48</v>
      </c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2"/>
      <c r="V476" s="39"/>
      <c r="W476" s="40">
        <v>10</v>
      </c>
      <c r="X476" s="41">
        <v>3</v>
      </c>
      <c r="Y476" s="42" t="s">
        <v>54</v>
      </c>
      <c r="Z476" s="43">
        <v>300</v>
      </c>
      <c r="AA476" s="53"/>
      <c r="AB476" s="53"/>
      <c r="AC476" s="53"/>
      <c r="AD476" s="54"/>
      <c r="AE476" s="35">
        <v>468</v>
      </c>
      <c r="AF476" s="36">
        <v>468</v>
      </c>
      <c r="AG476" s="37">
        <f t="shared" si="8"/>
        <v>100</v>
      </c>
    </row>
    <row r="477" spans="1:33" ht="12.75" customHeight="1" x14ac:dyDescent="0.2">
      <c r="A477" s="51" t="s">
        <v>55</v>
      </c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2"/>
      <c r="V477" s="39"/>
      <c r="W477" s="40">
        <v>10</v>
      </c>
      <c r="X477" s="41">
        <v>3</v>
      </c>
      <c r="Y477" s="42" t="s">
        <v>54</v>
      </c>
      <c r="Z477" s="43">
        <v>310</v>
      </c>
      <c r="AA477" s="53"/>
      <c r="AB477" s="53"/>
      <c r="AC477" s="53"/>
      <c r="AD477" s="54"/>
      <c r="AE477" s="35">
        <v>468</v>
      </c>
      <c r="AF477" s="36">
        <v>468</v>
      </c>
      <c r="AG477" s="37">
        <f t="shared" si="8"/>
        <v>100</v>
      </c>
    </row>
    <row r="478" spans="1:33" ht="42.75" customHeight="1" x14ac:dyDescent="0.2">
      <c r="A478" s="51" t="s">
        <v>18</v>
      </c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2"/>
      <c r="V478" s="39"/>
      <c r="W478" s="40">
        <v>10</v>
      </c>
      <c r="X478" s="41">
        <v>3</v>
      </c>
      <c r="Y478" s="42" t="s">
        <v>15</v>
      </c>
      <c r="Z478" s="31" t="s">
        <v>272</v>
      </c>
      <c r="AA478" s="53"/>
      <c r="AB478" s="53"/>
      <c r="AC478" s="53"/>
      <c r="AD478" s="54"/>
      <c r="AE478" s="35">
        <v>150</v>
      </c>
      <c r="AF478" s="36">
        <v>150</v>
      </c>
      <c r="AG478" s="37">
        <f t="shared" si="8"/>
        <v>100</v>
      </c>
    </row>
    <row r="479" spans="1:33" ht="21.75" customHeight="1" x14ac:dyDescent="0.2">
      <c r="A479" s="51" t="s">
        <v>43</v>
      </c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2"/>
      <c r="V479" s="39"/>
      <c r="W479" s="40">
        <v>10</v>
      </c>
      <c r="X479" s="41">
        <v>3</v>
      </c>
      <c r="Y479" s="42" t="s">
        <v>15</v>
      </c>
      <c r="Z479" s="43">
        <v>600</v>
      </c>
      <c r="AA479" s="53"/>
      <c r="AB479" s="53"/>
      <c r="AC479" s="53"/>
      <c r="AD479" s="54"/>
      <c r="AE479" s="35">
        <v>150</v>
      </c>
      <c r="AF479" s="36">
        <v>150</v>
      </c>
      <c r="AG479" s="37">
        <f t="shared" si="8"/>
        <v>100</v>
      </c>
    </row>
    <row r="480" spans="1:33" ht="12.75" customHeight="1" x14ac:dyDescent="0.2">
      <c r="A480" s="51" t="s">
        <v>53</v>
      </c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2"/>
      <c r="V480" s="39"/>
      <c r="W480" s="40">
        <v>10</v>
      </c>
      <c r="X480" s="41">
        <v>3</v>
      </c>
      <c r="Y480" s="42" t="s">
        <v>15</v>
      </c>
      <c r="Z480" s="43">
        <v>610</v>
      </c>
      <c r="AA480" s="53"/>
      <c r="AB480" s="53"/>
      <c r="AC480" s="53"/>
      <c r="AD480" s="54"/>
      <c r="AE480" s="35">
        <v>150</v>
      </c>
      <c r="AF480" s="36">
        <v>150</v>
      </c>
      <c r="AG480" s="37">
        <f t="shared" si="8"/>
        <v>100</v>
      </c>
    </row>
    <row r="481" spans="1:33" ht="53.25" customHeight="1" x14ac:dyDescent="0.2">
      <c r="A481" s="51" t="s">
        <v>52</v>
      </c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2"/>
      <c r="V481" s="39"/>
      <c r="W481" s="40">
        <v>10</v>
      </c>
      <c r="X481" s="41">
        <v>3</v>
      </c>
      <c r="Y481" s="42" t="s">
        <v>51</v>
      </c>
      <c r="Z481" s="31" t="s">
        <v>272</v>
      </c>
      <c r="AA481" s="53"/>
      <c r="AB481" s="53"/>
      <c r="AC481" s="53"/>
      <c r="AD481" s="54"/>
      <c r="AE481" s="35">
        <v>6871.5</v>
      </c>
      <c r="AF481" s="36">
        <v>6871.5</v>
      </c>
      <c r="AG481" s="37">
        <f t="shared" si="8"/>
        <v>100</v>
      </c>
    </row>
    <row r="482" spans="1:33" ht="12.75" customHeight="1" x14ac:dyDescent="0.2">
      <c r="A482" s="51" t="s">
        <v>48</v>
      </c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2"/>
      <c r="V482" s="39"/>
      <c r="W482" s="40">
        <v>10</v>
      </c>
      <c r="X482" s="41">
        <v>3</v>
      </c>
      <c r="Y482" s="42" t="s">
        <v>51</v>
      </c>
      <c r="Z482" s="43">
        <v>300</v>
      </c>
      <c r="AA482" s="53"/>
      <c r="AB482" s="53"/>
      <c r="AC482" s="53"/>
      <c r="AD482" s="54"/>
      <c r="AE482" s="35">
        <v>6871.5</v>
      </c>
      <c r="AF482" s="36">
        <v>6871.5</v>
      </c>
      <c r="AG482" s="37">
        <f t="shared" si="8"/>
        <v>100</v>
      </c>
    </row>
    <row r="483" spans="1:33" ht="21.75" customHeight="1" x14ac:dyDescent="0.2">
      <c r="A483" s="51" t="s">
        <v>47</v>
      </c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2"/>
      <c r="V483" s="39"/>
      <c r="W483" s="40">
        <v>10</v>
      </c>
      <c r="X483" s="41">
        <v>3</v>
      </c>
      <c r="Y483" s="42" t="s">
        <v>51</v>
      </c>
      <c r="Z483" s="43">
        <v>320</v>
      </c>
      <c r="AA483" s="53"/>
      <c r="AB483" s="53"/>
      <c r="AC483" s="53"/>
      <c r="AD483" s="54"/>
      <c r="AE483" s="35">
        <v>6871.5</v>
      </c>
      <c r="AF483" s="36">
        <v>6871.5</v>
      </c>
      <c r="AG483" s="37">
        <f t="shared" si="8"/>
        <v>100</v>
      </c>
    </row>
    <row r="484" spans="1:33" ht="12.75" customHeight="1" x14ac:dyDescent="0.2">
      <c r="A484" s="51" t="s">
        <v>50</v>
      </c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2"/>
      <c r="V484" s="39"/>
      <c r="W484" s="40">
        <v>10</v>
      </c>
      <c r="X484" s="41">
        <v>4</v>
      </c>
      <c r="Y484" s="31" t="s">
        <v>287</v>
      </c>
      <c r="Z484" s="31" t="s">
        <v>272</v>
      </c>
      <c r="AA484" s="53"/>
      <c r="AB484" s="53"/>
      <c r="AC484" s="53"/>
      <c r="AD484" s="54"/>
      <c r="AE484" s="35">
        <v>64962.3</v>
      </c>
      <c r="AF484" s="36">
        <v>64962.3</v>
      </c>
      <c r="AG484" s="37">
        <f t="shared" si="8"/>
        <v>100</v>
      </c>
    </row>
    <row r="485" spans="1:33" ht="12.75" customHeight="1" x14ac:dyDescent="0.2">
      <c r="A485" s="51" t="s">
        <v>49</v>
      </c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2"/>
      <c r="V485" s="39"/>
      <c r="W485" s="40">
        <v>10</v>
      </c>
      <c r="X485" s="41">
        <v>4</v>
      </c>
      <c r="Y485" s="42" t="s">
        <v>46</v>
      </c>
      <c r="Z485" s="31" t="s">
        <v>272</v>
      </c>
      <c r="AA485" s="53"/>
      <c r="AB485" s="53"/>
      <c r="AC485" s="53"/>
      <c r="AD485" s="54"/>
      <c r="AE485" s="35">
        <v>64962.3</v>
      </c>
      <c r="AF485" s="36">
        <v>64962.3</v>
      </c>
      <c r="AG485" s="37">
        <f t="shared" si="8"/>
        <v>100</v>
      </c>
    </row>
    <row r="486" spans="1:33" ht="21.75" customHeight="1" x14ac:dyDescent="0.2">
      <c r="A486" s="51" t="s">
        <v>9</v>
      </c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2"/>
      <c r="V486" s="39"/>
      <c r="W486" s="40">
        <v>10</v>
      </c>
      <c r="X486" s="41">
        <v>4</v>
      </c>
      <c r="Y486" s="42" t="s">
        <v>46</v>
      </c>
      <c r="Z486" s="43">
        <v>200</v>
      </c>
      <c r="AA486" s="53"/>
      <c r="AB486" s="53"/>
      <c r="AC486" s="53"/>
      <c r="AD486" s="54"/>
      <c r="AE486" s="35">
        <v>23713.5</v>
      </c>
      <c r="AF486" s="36">
        <v>23713.5</v>
      </c>
      <c r="AG486" s="37">
        <f t="shared" si="8"/>
        <v>100</v>
      </c>
    </row>
    <row r="487" spans="1:33" ht="21.75" customHeight="1" x14ac:dyDescent="0.2">
      <c r="A487" s="51" t="s">
        <v>8</v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2"/>
      <c r="V487" s="39"/>
      <c r="W487" s="40">
        <v>10</v>
      </c>
      <c r="X487" s="41">
        <v>4</v>
      </c>
      <c r="Y487" s="42" t="s">
        <v>46</v>
      </c>
      <c r="Z487" s="43">
        <v>240</v>
      </c>
      <c r="AA487" s="53"/>
      <c r="AB487" s="53"/>
      <c r="AC487" s="53"/>
      <c r="AD487" s="54"/>
      <c r="AE487" s="35">
        <v>23713.5</v>
      </c>
      <c r="AF487" s="36">
        <v>23713.5</v>
      </c>
      <c r="AG487" s="37">
        <f t="shared" si="8"/>
        <v>100</v>
      </c>
    </row>
    <row r="488" spans="1:33" ht="12.75" customHeight="1" x14ac:dyDescent="0.2">
      <c r="A488" s="51" t="s">
        <v>48</v>
      </c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2"/>
      <c r="V488" s="39"/>
      <c r="W488" s="40">
        <v>10</v>
      </c>
      <c r="X488" s="41">
        <v>4</v>
      </c>
      <c r="Y488" s="42" t="s">
        <v>46</v>
      </c>
      <c r="Z488" s="43">
        <v>300</v>
      </c>
      <c r="AA488" s="53"/>
      <c r="AB488" s="53"/>
      <c r="AC488" s="53"/>
      <c r="AD488" s="54"/>
      <c r="AE488" s="35">
        <v>41248.800000000003</v>
      </c>
      <c r="AF488" s="36">
        <v>41248.800000000003</v>
      </c>
      <c r="AG488" s="37">
        <f t="shared" si="8"/>
        <v>100</v>
      </c>
    </row>
    <row r="489" spans="1:33" ht="21.75" customHeight="1" x14ac:dyDescent="0.2">
      <c r="A489" s="51" t="s">
        <v>47</v>
      </c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2"/>
      <c r="V489" s="39"/>
      <c r="W489" s="40">
        <v>10</v>
      </c>
      <c r="X489" s="41">
        <v>4</v>
      </c>
      <c r="Y489" s="42" t="s">
        <v>46</v>
      </c>
      <c r="Z489" s="43">
        <v>320</v>
      </c>
      <c r="AA489" s="53"/>
      <c r="AB489" s="53"/>
      <c r="AC489" s="53"/>
      <c r="AD489" s="54"/>
      <c r="AE489" s="35">
        <v>41248.800000000003</v>
      </c>
      <c r="AF489" s="36">
        <v>41248.800000000003</v>
      </c>
      <c r="AG489" s="37">
        <f t="shared" si="8"/>
        <v>100</v>
      </c>
    </row>
    <row r="490" spans="1:33" ht="12.75" customHeight="1" x14ac:dyDescent="0.2">
      <c r="A490" s="51" t="s">
        <v>45</v>
      </c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2"/>
      <c r="V490" s="39"/>
      <c r="W490" s="40">
        <v>10</v>
      </c>
      <c r="X490" s="41">
        <v>6</v>
      </c>
      <c r="Y490" s="31" t="s">
        <v>287</v>
      </c>
      <c r="Z490" s="31" t="s">
        <v>272</v>
      </c>
      <c r="AA490" s="53"/>
      <c r="AB490" s="53"/>
      <c r="AC490" s="53"/>
      <c r="AD490" s="54"/>
      <c r="AE490" s="35">
        <v>471</v>
      </c>
      <c r="AF490" s="36">
        <v>240</v>
      </c>
      <c r="AG490" s="37">
        <f t="shared" si="8"/>
        <v>50.955414012738856</v>
      </c>
    </row>
    <row r="491" spans="1:33" ht="72" customHeight="1" x14ac:dyDescent="0.2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 t="s">
        <v>279</v>
      </c>
      <c r="O491" s="34"/>
      <c r="P491" s="34"/>
      <c r="Q491" s="34"/>
      <c r="R491" s="34"/>
      <c r="S491" s="34"/>
      <c r="T491" s="34"/>
      <c r="U491" s="47"/>
      <c r="V491" s="39"/>
      <c r="W491" s="29" t="s">
        <v>280</v>
      </c>
      <c r="X491" s="30" t="s">
        <v>281</v>
      </c>
      <c r="Y491" s="31" t="s">
        <v>282</v>
      </c>
      <c r="Z491" s="31" t="s">
        <v>272</v>
      </c>
      <c r="AA491" s="45"/>
      <c r="AB491" s="45"/>
      <c r="AC491" s="45"/>
      <c r="AD491" s="46"/>
      <c r="AE491" s="35">
        <v>175</v>
      </c>
      <c r="AF491" s="36">
        <v>0</v>
      </c>
      <c r="AG491" s="37">
        <f t="shared" si="8"/>
        <v>0</v>
      </c>
    </row>
    <row r="492" spans="1:33" ht="27.75" customHeight="1" x14ac:dyDescent="0.2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 t="s">
        <v>43</v>
      </c>
      <c r="O492" s="34"/>
      <c r="P492" s="34"/>
      <c r="Q492" s="34"/>
      <c r="R492" s="34"/>
      <c r="S492" s="34"/>
      <c r="T492" s="34"/>
      <c r="U492" s="47"/>
      <c r="V492" s="39"/>
      <c r="W492" s="29" t="s">
        <v>280</v>
      </c>
      <c r="X492" s="30" t="s">
        <v>281</v>
      </c>
      <c r="Y492" s="31" t="s">
        <v>282</v>
      </c>
      <c r="Z492" s="31" t="s">
        <v>283</v>
      </c>
      <c r="AA492" s="45"/>
      <c r="AB492" s="45"/>
      <c r="AC492" s="45"/>
      <c r="AD492" s="46"/>
      <c r="AE492" s="35">
        <v>175</v>
      </c>
      <c r="AF492" s="36">
        <v>0</v>
      </c>
      <c r="AG492" s="37">
        <f t="shared" si="8"/>
        <v>0</v>
      </c>
    </row>
    <row r="493" spans="1:33" ht="14.25" customHeight="1" x14ac:dyDescent="0.2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 t="s">
        <v>53</v>
      </c>
      <c r="O493" s="34"/>
      <c r="P493" s="34"/>
      <c r="Q493" s="34"/>
      <c r="R493" s="34"/>
      <c r="S493" s="34"/>
      <c r="T493" s="34"/>
      <c r="U493" s="47"/>
      <c r="V493" s="39"/>
      <c r="W493" s="29" t="s">
        <v>280</v>
      </c>
      <c r="X493" s="30" t="s">
        <v>281</v>
      </c>
      <c r="Y493" s="31" t="s">
        <v>282</v>
      </c>
      <c r="Z493" s="31" t="s">
        <v>284</v>
      </c>
      <c r="AA493" s="45"/>
      <c r="AB493" s="45"/>
      <c r="AC493" s="45"/>
      <c r="AD493" s="46"/>
      <c r="AE493" s="35">
        <v>175</v>
      </c>
      <c r="AF493" s="36">
        <v>0</v>
      </c>
      <c r="AG493" s="37">
        <f t="shared" si="8"/>
        <v>0</v>
      </c>
    </row>
    <row r="494" spans="1:33" ht="80.25" customHeight="1" x14ac:dyDescent="0.2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 t="s">
        <v>277</v>
      </c>
      <c r="O494" s="34"/>
      <c r="P494" s="34"/>
      <c r="Q494" s="34"/>
      <c r="R494" s="34"/>
      <c r="S494" s="34"/>
      <c r="T494" s="34"/>
      <c r="U494" s="47"/>
      <c r="V494" s="39"/>
      <c r="W494" s="29" t="s">
        <v>280</v>
      </c>
      <c r="X494" s="30" t="s">
        <v>281</v>
      </c>
      <c r="Y494" s="31" t="s">
        <v>278</v>
      </c>
      <c r="Z494" s="31" t="s">
        <v>272</v>
      </c>
      <c r="AA494" s="45"/>
      <c r="AB494" s="45"/>
      <c r="AC494" s="45"/>
      <c r="AD494" s="46"/>
      <c r="AE494" s="35">
        <v>56</v>
      </c>
      <c r="AF494" s="36">
        <v>0</v>
      </c>
      <c r="AG494" s="37">
        <f t="shared" si="8"/>
        <v>0</v>
      </c>
    </row>
    <row r="495" spans="1:33" ht="23.25" customHeight="1" x14ac:dyDescent="0.2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 t="s">
        <v>9</v>
      </c>
      <c r="O495" s="34"/>
      <c r="P495" s="34"/>
      <c r="Q495" s="34"/>
      <c r="R495" s="34"/>
      <c r="S495" s="34"/>
      <c r="T495" s="34"/>
      <c r="U495" s="47"/>
      <c r="V495" s="39"/>
      <c r="W495" s="29" t="s">
        <v>280</v>
      </c>
      <c r="X495" s="30" t="s">
        <v>281</v>
      </c>
      <c r="Y495" s="31" t="s">
        <v>278</v>
      </c>
      <c r="Z495" s="31" t="s">
        <v>275</v>
      </c>
      <c r="AA495" s="45"/>
      <c r="AB495" s="45"/>
      <c r="AC495" s="45"/>
      <c r="AD495" s="46"/>
      <c r="AE495" s="35">
        <v>56</v>
      </c>
      <c r="AF495" s="36">
        <v>0</v>
      </c>
      <c r="AG495" s="37">
        <f t="shared" si="8"/>
        <v>0</v>
      </c>
    </row>
    <row r="496" spans="1:33" ht="23.25" customHeight="1" x14ac:dyDescent="0.2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 t="s">
        <v>8</v>
      </c>
      <c r="O496" s="34"/>
      <c r="P496" s="34"/>
      <c r="Q496" s="34"/>
      <c r="R496" s="34"/>
      <c r="S496" s="34"/>
      <c r="T496" s="34"/>
      <c r="U496" s="47"/>
      <c r="V496" s="39"/>
      <c r="W496" s="29" t="s">
        <v>280</v>
      </c>
      <c r="X496" s="30" t="s">
        <v>281</v>
      </c>
      <c r="Y496" s="31" t="s">
        <v>278</v>
      </c>
      <c r="Z496" s="31" t="s">
        <v>276</v>
      </c>
      <c r="AA496" s="45"/>
      <c r="AB496" s="45"/>
      <c r="AC496" s="45"/>
      <c r="AD496" s="46"/>
      <c r="AE496" s="35">
        <v>56</v>
      </c>
      <c r="AF496" s="36">
        <v>0</v>
      </c>
      <c r="AG496" s="37">
        <f t="shared" si="8"/>
        <v>0</v>
      </c>
    </row>
    <row r="497" spans="1:33" ht="21.75" customHeight="1" x14ac:dyDescent="0.2">
      <c r="A497" s="51" t="s">
        <v>44</v>
      </c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2"/>
      <c r="V497" s="39"/>
      <c r="W497" s="40">
        <v>10</v>
      </c>
      <c r="X497" s="41">
        <v>6</v>
      </c>
      <c r="Y497" s="42" t="s">
        <v>41</v>
      </c>
      <c r="Z497" s="31" t="s">
        <v>272</v>
      </c>
      <c r="AA497" s="53"/>
      <c r="AB497" s="53"/>
      <c r="AC497" s="53"/>
      <c r="AD497" s="54"/>
      <c r="AE497" s="35">
        <v>240</v>
      </c>
      <c r="AF497" s="36">
        <v>240</v>
      </c>
      <c r="AG497" s="37">
        <f t="shared" si="8"/>
        <v>100</v>
      </c>
    </row>
    <row r="498" spans="1:33" ht="21.75" customHeight="1" x14ac:dyDescent="0.2">
      <c r="A498" s="51" t="s">
        <v>43</v>
      </c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2"/>
      <c r="V498" s="39"/>
      <c r="W498" s="40">
        <v>10</v>
      </c>
      <c r="X498" s="41">
        <v>6</v>
      </c>
      <c r="Y498" s="42" t="s">
        <v>41</v>
      </c>
      <c r="Z498" s="43">
        <v>600</v>
      </c>
      <c r="AA498" s="53"/>
      <c r="AB498" s="53"/>
      <c r="AC498" s="53"/>
      <c r="AD498" s="54"/>
      <c r="AE498" s="35">
        <v>240</v>
      </c>
      <c r="AF498" s="36">
        <v>240</v>
      </c>
      <c r="AG498" s="37">
        <f t="shared" si="8"/>
        <v>100</v>
      </c>
    </row>
    <row r="499" spans="1:33" ht="21.75" customHeight="1" x14ac:dyDescent="0.2">
      <c r="A499" s="51" t="s">
        <v>42</v>
      </c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2"/>
      <c r="V499" s="39"/>
      <c r="W499" s="40">
        <v>10</v>
      </c>
      <c r="X499" s="41">
        <v>6</v>
      </c>
      <c r="Y499" s="42" t="s">
        <v>41</v>
      </c>
      <c r="Z499" s="43">
        <v>630</v>
      </c>
      <c r="AA499" s="53"/>
      <c r="AB499" s="53"/>
      <c r="AC499" s="53"/>
      <c r="AD499" s="54"/>
      <c r="AE499" s="35">
        <v>240</v>
      </c>
      <c r="AF499" s="36">
        <v>240</v>
      </c>
      <c r="AG499" s="37">
        <f t="shared" si="8"/>
        <v>100</v>
      </c>
    </row>
    <row r="500" spans="1:33" ht="12.75" customHeight="1" x14ac:dyDescent="0.2">
      <c r="A500" s="51" t="s">
        <v>40</v>
      </c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2"/>
      <c r="V500" s="39"/>
      <c r="W500" s="40">
        <v>11</v>
      </c>
      <c r="X500" s="30" t="s">
        <v>286</v>
      </c>
      <c r="Y500" s="31" t="s">
        <v>287</v>
      </c>
      <c r="Z500" s="31" t="s">
        <v>272</v>
      </c>
      <c r="AA500" s="53"/>
      <c r="AB500" s="53"/>
      <c r="AC500" s="53"/>
      <c r="AD500" s="54"/>
      <c r="AE500" s="35">
        <v>1637.9</v>
      </c>
      <c r="AF500" s="36">
        <v>1637.9</v>
      </c>
      <c r="AG500" s="37">
        <f t="shared" si="8"/>
        <v>100</v>
      </c>
    </row>
    <row r="501" spans="1:33" ht="12.75" customHeight="1" x14ac:dyDescent="0.2">
      <c r="A501" s="51" t="s">
        <v>39</v>
      </c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2"/>
      <c r="V501" s="39"/>
      <c r="W501" s="40">
        <v>11</v>
      </c>
      <c r="X501" s="41">
        <v>2</v>
      </c>
      <c r="Y501" s="31" t="s">
        <v>287</v>
      </c>
      <c r="Z501" s="31" t="s">
        <v>272</v>
      </c>
      <c r="AA501" s="53"/>
      <c r="AB501" s="53"/>
      <c r="AC501" s="53"/>
      <c r="AD501" s="54"/>
      <c r="AE501" s="35">
        <v>1637.9</v>
      </c>
      <c r="AF501" s="36">
        <v>1637.9</v>
      </c>
      <c r="AG501" s="37">
        <f t="shared" si="8"/>
        <v>100</v>
      </c>
    </row>
    <row r="502" spans="1:33" ht="21.75" customHeight="1" x14ac:dyDescent="0.2">
      <c r="A502" s="51" t="s">
        <v>38</v>
      </c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2"/>
      <c r="V502" s="39"/>
      <c r="W502" s="40">
        <v>11</v>
      </c>
      <c r="X502" s="41">
        <v>2</v>
      </c>
      <c r="Y502" s="42" t="s">
        <v>37</v>
      </c>
      <c r="Z502" s="31" t="s">
        <v>272</v>
      </c>
      <c r="AA502" s="53"/>
      <c r="AB502" s="53"/>
      <c r="AC502" s="53"/>
      <c r="AD502" s="54"/>
      <c r="AE502" s="35">
        <v>1532.6</v>
      </c>
      <c r="AF502" s="36">
        <v>1532.6</v>
      </c>
      <c r="AG502" s="37">
        <f t="shared" si="8"/>
        <v>100</v>
      </c>
    </row>
    <row r="503" spans="1:33" ht="21.75" customHeight="1" x14ac:dyDescent="0.2">
      <c r="A503" s="51" t="s">
        <v>9</v>
      </c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2"/>
      <c r="V503" s="39"/>
      <c r="W503" s="40">
        <v>11</v>
      </c>
      <c r="X503" s="41">
        <v>2</v>
      </c>
      <c r="Y503" s="42" t="s">
        <v>37</v>
      </c>
      <c r="Z503" s="43">
        <v>200</v>
      </c>
      <c r="AA503" s="53"/>
      <c r="AB503" s="53"/>
      <c r="AC503" s="53"/>
      <c r="AD503" s="54"/>
      <c r="AE503" s="35">
        <v>1532.6</v>
      </c>
      <c r="AF503" s="36">
        <v>1532.6</v>
      </c>
      <c r="AG503" s="37">
        <f t="shared" si="8"/>
        <v>100</v>
      </c>
    </row>
    <row r="504" spans="1:33" ht="21.75" customHeight="1" x14ac:dyDescent="0.2">
      <c r="A504" s="51" t="s">
        <v>8</v>
      </c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2"/>
      <c r="V504" s="39"/>
      <c r="W504" s="40">
        <v>11</v>
      </c>
      <c r="X504" s="41">
        <v>2</v>
      </c>
      <c r="Y504" s="42" t="s">
        <v>37</v>
      </c>
      <c r="Z504" s="43">
        <v>240</v>
      </c>
      <c r="AA504" s="53"/>
      <c r="AB504" s="53"/>
      <c r="AC504" s="53"/>
      <c r="AD504" s="54"/>
      <c r="AE504" s="35">
        <v>1532.6</v>
      </c>
      <c r="AF504" s="36">
        <v>1532.6</v>
      </c>
      <c r="AG504" s="37">
        <f t="shared" si="8"/>
        <v>100</v>
      </c>
    </row>
    <row r="505" spans="1:33" ht="32.25" customHeight="1" x14ac:dyDescent="0.2">
      <c r="A505" s="51" t="s">
        <v>36</v>
      </c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2"/>
      <c r="V505" s="39"/>
      <c r="W505" s="40">
        <v>11</v>
      </c>
      <c r="X505" s="41">
        <v>2</v>
      </c>
      <c r="Y505" s="42" t="s">
        <v>35</v>
      </c>
      <c r="Z505" s="31" t="s">
        <v>272</v>
      </c>
      <c r="AA505" s="53"/>
      <c r="AB505" s="53"/>
      <c r="AC505" s="53"/>
      <c r="AD505" s="54"/>
      <c r="AE505" s="35">
        <v>100</v>
      </c>
      <c r="AF505" s="36">
        <v>100</v>
      </c>
      <c r="AG505" s="37">
        <f t="shared" si="8"/>
        <v>100</v>
      </c>
    </row>
    <row r="506" spans="1:33" ht="21.75" customHeight="1" x14ac:dyDescent="0.2">
      <c r="A506" s="51" t="s">
        <v>9</v>
      </c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2"/>
      <c r="V506" s="39"/>
      <c r="W506" s="40">
        <v>11</v>
      </c>
      <c r="X506" s="41">
        <v>2</v>
      </c>
      <c r="Y506" s="42" t="s">
        <v>35</v>
      </c>
      <c r="Z506" s="43">
        <v>200</v>
      </c>
      <c r="AA506" s="53"/>
      <c r="AB506" s="53"/>
      <c r="AC506" s="53"/>
      <c r="AD506" s="54"/>
      <c r="AE506" s="35">
        <v>100</v>
      </c>
      <c r="AF506" s="36">
        <v>100</v>
      </c>
      <c r="AG506" s="37">
        <f t="shared" si="8"/>
        <v>100</v>
      </c>
    </row>
    <row r="507" spans="1:33" ht="21.75" customHeight="1" x14ac:dyDescent="0.2">
      <c r="A507" s="51" t="s">
        <v>8</v>
      </c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2"/>
      <c r="V507" s="39"/>
      <c r="W507" s="40">
        <v>11</v>
      </c>
      <c r="X507" s="41">
        <v>2</v>
      </c>
      <c r="Y507" s="42" t="s">
        <v>35</v>
      </c>
      <c r="Z507" s="43">
        <v>240</v>
      </c>
      <c r="AA507" s="53"/>
      <c r="AB507" s="53"/>
      <c r="AC507" s="53"/>
      <c r="AD507" s="54"/>
      <c r="AE507" s="35">
        <v>100</v>
      </c>
      <c r="AF507" s="36">
        <v>100</v>
      </c>
      <c r="AG507" s="37">
        <f t="shared" si="8"/>
        <v>100</v>
      </c>
    </row>
    <row r="508" spans="1:33" ht="42.75" customHeight="1" x14ac:dyDescent="0.2">
      <c r="A508" s="51" t="s">
        <v>34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2"/>
      <c r="V508" s="39"/>
      <c r="W508" s="40">
        <v>11</v>
      </c>
      <c r="X508" s="41">
        <v>2</v>
      </c>
      <c r="Y508" s="42" t="s">
        <v>33</v>
      </c>
      <c r="Z508" s="31" t="s">
        <v>272</v>
      </c>
      <c r="AA508" s="53"/>
      <c r="AB508" s="53"/>
      <c r="AC508" s="53"/>
      <c r="AD508" s="54"/>
      <c r="AE508" s="35">
        <v>5.3</v>
      </c>
      <c r="AF508" s="36">
        <v>5.3</v>
      </c>
      <c r="AG508" s="37">
        <f t="shared" si="8"/>
        <v>100</v>
      </c>
    </row>
    <row r="509" spans="1:33" ht="21.75" customHeight="1" x14ac:dyDescent="0.2">
      <c r="A509" s="51" t="s">
        <v>9</v>
      </c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2"/>
      <c r="V509" s="39"/>
      <c r="W509" s="40">
        <v>11</v>
      </c>
      <c r="X509" s="41">
        <v>2</v>
      </c>
      <c r="Y509" s="42" t="s">
        <v>33</v>
      </c>
      <c r="Z509" s="43">
        <v>200</v>
      </c>
      <c r="AA509" s="53"/>
      <c r="AB509" s="53"/>
      <c r="AC509" s="53"/>
      <c r="AD509" s="54"/>
      <c r="AE509" s="35">
        <v>5.3</v>
      </c>
      <c r="AF509" s="36">
        <v>5.3</v>
      </c>
      <c r="AG509" s="37">
        <f t="shared" si="8"/>
        <v>100</v>
      </c>
    </row>
    <row r="510" spans="1:33" ht="21.75" customHeight="1" x14ac:dyDescent="0.2">
      <c r="A510" s="51" t="s">
        <v>8</v>
      </c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2"/>
      <c r="V510" s="39"/>
      <c r="W510" s="40">
        <v>11</v>
      </c>
      <c r="X510" s="41">
        <v>2</v>
      </c>
      <c r="Y510" s="42" t="s">
        <v>33</v>
      </c>
      <c r="Z510" s="43">
        <v>240</v>
      </c>
      <c r="AA510" s="53"/>
      <c r="AB510" s="53"/>
      <c r="AC510" s="53"/>
      <c r="AD510" s="54"/>
      <c r="AE510" s="35">
        <v>5.3</v>
      </c>
      <c r="AF510" s="36">
        <v>5.3</v>
      </c>
      <c r="AG510" s="37">
        <f t="shared" si="8"/>
        <v>100</v>
      </c>
    </row>
    <row r="511" spans="1:33" ht="12.75" customHeight="1" x14ac:dyDescent="0.2">
      <c r="A511" s="51" t="s">
        <v>32</v>
      </c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2"/>
      <c r="V511" s="39"/>
      <c r="W511" s="40">
        <v>13</v>
      </c>
      <c r="X511" s="30" t="s">
        <v>286</v>
      </c>
      <c r="Y511" s="31" t="s">
        <v>287</v>
      </c>
      <c r="Z511" s="31" t="s">
        <v>272</v>
      </c>
      <c r="AA511" s="53"/>
      <c r="AB511" s="53"/>
      <c r="AC511" s="53"/>
      <c r="AD511" s="54"/>
      <c r="AE511" s="35">
        <v>500</v>
      </c>
      <c r="AF511" s="36">
        <v>500</v>
      </c>
      <c r="AG511" s="37">
        <f t="shared" si="8"/>
        <v>100</v>
      </c>
    </row>
    <row r="512" spans="1:33" ht="21.75" customHeight="1" x14ac:dyDescent="0.2">
      <c r="A512" s="51" t="s">
        <v>31</v>
      </c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2"/>
      <c r="V512" s="39"/>
      <c r="W512" s="40">
        <v>13</v>
      </c>
      <c r="X512" s="41">
        <v>1</v>
      </c>
      <c r="Y512" s="31" t="s">
        <v>287</v>
      </c>
      <c r="Z512" s="31" t="s">
        <v>272</v>
      </c>
      <c r="AA512" s="53"/>
      <c r="AB512" s="53"/>
      <c r="AC512" s="53"/>
      <c r="AD512" s="54"/>
      <c r="AE512" s="35">
        <v>500</v>
      </c>
      <c r="AF512" s="36">
        <v>500</v>
      </c>
      <c r="AG512" s="37">
        <f t="shared" si="8"/>
        <v>100</v>
      </c>
    </row>
    <row r="513" spans="1:33" ht="12.75" customHeight="1" x14ac:dyDescent="0.2">
      <c r="A513" s="51" t="s">
        <v>30</v>
      </c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2"/>
      <c r="V513" s="39"/>
      <c r="W513" s="40">
        <v>13</v>
      </c>
      <c r="X513" s="41">
        <v>1</v>
      </c>
      <c r="Y513" s="42" t="s">
        <v>27</v>
      </c>
      <c r="Z513" s="31" t="s">
        <v>272</v>
      </c>
      <c r="AA513" s="53"/>
      <c r="AB513" s="53"/>
      <c r="AC513" s="53"/>
      <c r="AD513" s="54"/>
      <c r="AE513" s="35">
        <v>500</v>
      </c>
      <c r="AF513" s="36">
        <v>500</v>
      </c>
      <c r="AG513" s="37">
        <f t="shared" si="8"/>
        <v>100</v>
      </c>
    </row>
    <row r="514" spans="1:33" ht="12.75" customHeight="1" x14ac:dyDescent="0.2">
      <c r="A514" s="51" t="s">
        <v>28</v>
      </c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2"/>
      <c r="V514" s="39"/>
      <c r="W514" s="40">
        <v>13</v>
      </c>
      <c r="X514" s="41">
        <v>1</v>
      </c>
      <c r="Y514" s="42" t="s">
        <v>27</v>
      </c>
      <c r="Z514" s="43">
        <v>700</v>
      </c>
      <c r="AA514" s="53"/>
      <c r="AB514" s="53"/>
      <c r="AC514" s="53"/>
      <c r="AD514" s="54"/>
      <c r="AE514" s="35">
        <v>500</v>
      </c>
      <c r="AF514" s="36">
        <v>500</v>
      </c>
      <c r="AG514" s="37">
        <f t="shared" si="8"/>
        <v>100</v>
      </c>
    </row>
    <row r="515" spans="1:33" ht="12.75" customHeight="1" x14ac:dyDescent="0.2">
      <c r="A515" s="51" t="s">
        <v>29</v>
      </c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2"/>
      <c r="V515" s="39"/>
      <c r="W515" s="40">
        <v>13</v>
      </c>
      <c r="X515" s="41">
        <v>1</v>
      </c>
      <c r="Y515" s="42" t="s">
        <v>27</v>
      </c>
      <c r="Z515" s="43">
        <v>730</v>
      </c>
      <c r="AA515" s="53"/>
      <c r="AB515" s="53"/>
      <c r="AC515" s="53"/>
      <c r="AD515" s="54"/>
      <c r="AE515" s="35">
        <v>500</v>
      </c>
      <c r="AF515" s="36">
        <v>500</v>
      </c>
      <c r="AG515" s="37">
        <f t="shared" si="8"/>
        <v>100</v>
      </c>
    </row>
    <row r="516" spans="1:33" ht="32.25" customHeight="1" x14ac:dyDescent="0.2">
      <c r="A516" s="51" t="s">
        <v>26</v>
      </c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2"/>
      <c r="V516" s="39"/>
      <c r="W516" s="40">
        <v>14</v>
      </c>
      <c r="X516" s="30" t="s">
        <v>286</v>
      </c>
      <c r="Y516" s="31" t="s">
        <v>287</v>
      </c>
      <c r="Z516" s="31" t="s">
        <v>272</v>
      </c>
      <c r="AA516" s="53"/>
      <c r="AB516" s="53"/>
      <c r="AC516" s="53"/>
      <c r="AD516" s="54"/>
      <c r="AE516" s="35">
        <v>139804.4</v>
      </c>
      <c r="AF516" s="36">
        <v>142620.20000000001</v>
      </c>
      <c r="AG516" s="37">
        <f t="shared" si="8"/>
        <v>102.01409969929416</v>
      </c>
    </row>
    <row r="517" spans="1:33" ht="21.75" customHeight="1" x14ac:dyDescent="0.2">
      <c r="A517" s="51" t="s">
        <v>25</v>
      </c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2"/>
      <c r="V517" s="39"/>
      <c r="W517" s="40">
        <v>14</v>
      </c>
      <c r="X517" s="41">
        <v>1</v>
      </c>
      <c r="Y517" s="31" t="s">
        <v>287</v>
      </c>
      <c r="Z517" s="31" t="s">
        <v>272</v>
      </c>
      <c r="AA517" s="53"/>
      <c r="AB517" s="53"/>
      <c r="AC517" s="53"/>
      <c r="AD517" s="54"/>
      <c r="AE517" s="35">
        <v>136568.9</v>
      </c>
      <c r="AF517" s="36">
        <v>136568.9</v>
      </c>
      <c r="AG517" s="37">
        <f t="shared" si="8"/>
        <v>100</v>
      </c>
    </row>
    <row r="518" spans="1:33" ht="21.75" customHeight="1" x14ac:dyDescent="0.2">
      <c r="A518" s="51" t="s">
        <v>24</v>
      </c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2"/>
      <c r="V518" s="39"/>
      <c r="W518" s="40">
        <v>14</v>
      </c>
      <c r="X518" s="41">
        <v>1</v>
      </c>
      <c r="Y518" s="42" t="s">
        <v>23</v>
      </c>
      <c r="Z518" s="31" t="s">
        <v>272</v>
      </c>
      <c r="AA518" s="53"/>
      <c r="AB518" s="53"/>
      <c r="AC518" s="53"/>
      <c r="AD518" s="54"/>
      <c r="AE518" s="35">
        <v>96058.7</v>
      </c>
      <c r="AF518" s="36">
        <v>96058.7</v>
      </c>
      <c r="AG518" s="37">
        <f t="shared" si="8"/>
        <v>100</v>
      </c>
    </row>
    <row r="519" spans="1:33" ht="12.75" customHeight="1" x14ac:dyDescent="0.2">
      <c r="A519" s="51" t="s">
        <v>17</v>
      </c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2"/>
      <c r="V519" s="39"/>
      <c r="W519" s="40">
        <v>14</v>
      </c>
      <c r="X519" s="41">
        <v>1</v>
      </c>
      <c r="Y519" s="42" t="s">
        <v>23</v>
      </c>
      <c r="Z519" s="43">
        <v>500</v>
      </c>
      <c r="AA519" s="53"/>
      <c r="AB519" s="53"/>
      <c r="AC519" s="53"/>
      <c r="AD519" s="54"/>
      <c r="AE519" s="35">
        <v>96058.7</v>
      </c>
      <c r="AF519" s="36">
        <v>96058.7</v>
      </c>
      <c r="AG519" s="37">
        <f t="shared" si="8"/>
        <v>100</v>
      </c>
    </row>
    <row r="520" spans="1:33" ht="12.75" customHeight="1" x14ac:dyDescent="0.2">
      <c r="A520" s="51" t="s">
        <v>21</v>
      </c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2"/>
      <c r="V520" s="39"/>
      <c r="W520" s="40">
        <v>14</v>
      </c>
      <c r="X520" s="41">
        <v>1</v>
      </c>
      <c r="Y520" s="42" t="s">
        <v>23</v>
      </c>
      <c r="Z520" s="43">
        <v>510</v>
      </c>
      <c r="AA520" s="53"/>
      <c r="AB520" s="53"/>
      <c r="AC520" s="53"/>
      <c r="AD520" s="54"/>
      <c r="AE520" s="35">
        <v>96058.7</v>
      </c>
      <c r="AF520" s="36">
        <v>96058.7</v>
      </c>
      <c r="AG520" s="37">
        <f t="shared" si="8"/>
        <v>100</v>
      </c>
    </row>
    <row r="521" spans="1:33" ht="42.75" customHeight="1" x14ac:dyDescent="0.2">
      <c r="A521" s="51" t="s">
        <v>18</v>
      </c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2"/>
      <c r="V521" s="39"/>
      <c r="W521" s="40">
        <v>14</v>
      </c>
      <c r="X521" s="41">
        <v>1</v>
      </c>
      <c r="Y521" s="42" t="s">
        <v>15</v>
      </c>
      <c r="Z521" s="31" t="s">
        <v>272</v>
      </c>
      <c r="AA521" s="53"/>
      <c r="AB521" s="53"/>
      <c r="AC521" s="53"/>
      <c r="AD521" s="54"/>
      <c r="AE521" s="35">
        <v>40109.1</v>
      </c>
      <c r="AF521" s="36">
        <v>40109.1</v>
      </c>
      <c r="AG521" s="37">
        <f t="shared" si="8"/>
        <v>100</v>
      </c>
    </row>
    <row r="522" spans="1:33" ht="12.75" customHeight="1" x14ac:dyDescent="0.2">
      <c r="A522" s="51" t="s">
        <v>17</v>
      </c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2"/>
      <c r="V522" s="39"/>
      <c r="W522" s="40">
        <v>14</v>
      </c>
      <c r="X522" s="41">
        <v>1</v>
      </c>
      <c r="Y522" s="42" t="s">
        <v>15</v>
      </c>
      <c r="Z522" s="43">
        <v>500</v>
      </c>
      <c r="AA522" s="53"/>
      <c r="AB522" s="53"/>
      <c r="AC522" s="53"/>
      <c r="AD522" s="54"/>
      <c r="AE522" s="35">
        <v>40109.1</v>
      </c>
      <c r="AF522" s="36">
        <v>40109.1</v>
      </c>
      <c r="AG522" s="37">
        <f t="shared" si="8"/>
        <v>100</v>
      </c>
    </row>
    <row r="523" spans="1:33" ht="12.75" customHeight="1" x14ac:dyDescent="0.2">
      <c r="A523" s="51" t="s">
        <v>21</v>
      </c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2"/>
      <c r="V523" s="39"/>
      <c r="W523" s="40">
        <v>14</v>
      </c>
      <c r="X523" s="41">
        <v>1</v>
      </c>
      <c r="Y523" s="42" t="s">
        <v>15</v>
      </c>
      <c r="Z523" s="43">
        <v>510</v>
      </c>
      <c r="AA523" s="53"/>
      <c r="AB523" s="53"/>
      <c r="AC523" s="53"/>
      <c r="AD523" s="54"/>
      <c r="AE523" s="35">
        <v>40109.1</v>
      </c>
      <c r="AF523" s="36">
        <v>40109.1</v>
      </c>
      <c r="AG523" s="37">
        <f t="shared" si="8"/>
        <v>100</v>
      </c>
    </row>
    <row r="524" spans="1:33" ht="42.75" customHeight="1" x14ac:dyDescent="0.2">
      <c r="A524" s="51" t="s">
        <v>22</v>
      </c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2"/>
      <c r="V524" s="39"/>
      <c r="W524" s="40">
        <v>14</v>
      </c>
      <c r="X524" s="41">
        <v>1</v>
      </c>
      <c r="Y524" s="42" t="s">
        <v>20</v>
      </c>
      <c r="Z524" s="31" t="s">
        <v>272</v>
      </c>
      <c r="AA524" s="53"/>
      <c r="AB524" s="53"/>
      <c r="AC524" s="53"/>
      <c r="AD524" s="54"/>
      <c r="AE524" s="35">
        <v>401.1</v>
      </c>
      <c r="AF524" s="36">
        <v>401.1</v>
      </c>
      <c r="AG524" s="37">
        <f t="shared" si="8"/>
        <v>100</v>
      </c>
    </row>
    <row r="525" spans="1:33" ht="12.75" customHeight="1" x14ac:dyDescent="0.2">
      <c r="A525" s="51" t="s">
        <v>17</v>
      </c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2"/>
      <c r="V525" s="39"/>
      <c r="W525" s="40">
        <v>14</v>
      </c>
      <c r="X525" s="41">
        <v>1</v>
      </c>
      <c r="Y525" s="42" t="s">
        <v>20</v>
      </c>
      <c r="Z525" s="43">
        <v>500</v>
      </c>
      <c r="AA525" s="53"/>
      <c r="AB525" s="53"/>
      <c r="AC525" s="53"/>
      <c r="AD525" s="54"/>
      <c r="AE525" s="35">
        <v>401.1</v>
      </c>
      <c r="AF525" s="36">
        <v>401.1</v>
      </c>
      <c r="AG525" s="37">
        <f t="shared" si="8"/>
        <v>100</v>
      </c>
    </row>
    <row r="526" spans="1:33" ht="12.75" customHeight="1" x14ac:dyDescent="0.2">
      <c r="A526" s="51" t="s">
        <v>21</v>
      </c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2"/>
      <c r="V526" s="39"/>
      <c r="W526" s="40">
        <v>14</v>
      </c>
      <c r="X526" s="41">
        <v>1</v>
      </c>
      <c r="Y526" s="42" t="s">
        <v>20</v>
      </c>
      <c r="Z526" s="43">
        <v>510</v>
      </c>
      <c r="AA526" s="53"/>
      <c r="AB526" s="53"/>
      <c r="AC526" s="53"/>
      <c r="AD526" s="54"/>
      <c r="AE526" s="35">
        <v>401.1</v>
      </c>
      <c r="AF526" s="36">
        <v>401.1</v>
      </c>
      <c r="AG526" s="37">
        <f t="shared" si="8"/>
        <v>100</v>
      </c>
    </row>
    <row r="527" spans="1:33" ht="12.75" customHeight="1" x14ac:dyDescent="0.2">
      <c r="A527" s="51" t="s">
        <v>19</v>
      </c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2"/>
      <c r="V527" s="39"/>
      <c r="W527" s="40">
        <v>14</v>
      </c>
      <c r="X527" s="41">
        <v>3</v>
      </c>
      <c r="Y527" s="31" t="s">
        <v>287</v>
      </c>
      <c r="Z527" s="31" t="s">
        <v>272</v>
      </c>
      <c r="AA527" s="53"/>
      <c r="AB527" s="53"/>
      <c r="AC527" s="53"/>
      <c r="AD527" s="54"/>
      <c r="AE527" s="35">
        <v>3235.5</v>
      </c>
      <c r="AF527" s="36">
        <v>6051.3</v>
      </c>
      <c r="AG527" s="37">
        <f t="shared" si="8"/>
        <v>187.02828001854428</v>
      </c>
    </row>
    <row r="528" spans="1:33" ht="42.75" customHeight="1" x14ac:dyDescent="0.2">
      <c r="A528" s="51" t="s">
        <v>18</v>
      </c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2"/>
      <c r="V528" s="39"/>
      <c r="W528" s="40">
        <v>14</v>
      </c>
      <c r="X528" s="41">
        <v>3</v>
      </c>
      <c r="Y528" s="42" t="s">
        <v>15</v>
      </c>
      <c r="Z528" s="31" t="s">
        <v>272</v>
      </c>
      <c r="AA528" s="53"/>
      <c r="AB528" s="53"/>
      <c r="AC528" s="53"/>
      <c r="AD528" s="54"/>
      <c r="AE528" s="35">
        <v>3235.5</v>
      </c>
      <c r="AF528" s="36">
        <v>6051.3</v>
      </c>
      <c r="AG528" s="37">
        <f t="shared" si="8"/>
        <v>187.02828001854428</v>
      </c>
    </row>
    <row r="529" spans="1:33" ht="12.75" customHeight="1" x14ac:dyDescent="0.2">
      <c r="A529" s="51" t="s">
        <v>17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2"/>
      <c r="V529" s="39"/>
      <c r="W529" s="40">
        <v>14</v>
      </c>
      <c r="X529" s="41">
        <v>3</v>
      </c>
      <c r="Y529" s="42" t="s">
        <v>15</v>
      </c>
      <c r="Z529" s="43">
        <v>500</v>
      </c>
      <c r="AA529" s="53"/>
      <c r="AB529" s="53"/>
      <c r="AC529" s="53"/>
      <c r="AD529" s="54"/>
      <c r="AE529" s="35">
        <v>3235.5</v>
      </c>
      <c r="AF529" s="36">
        <v>6051.3</v>
      </c>
      <c r="AG529" s="37">
        <f t="shared" si="8"/>
        <v>187.02828001854428</v>
      </c>
    </row>
    <row r="530" spans="1:33" ht="12.75" customHeight="1" x14ac:dyDescent="0.2">
      <c r="A530" s="51" t="s">
        <v>16</v>
      </c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2"/>
      <c r="V530" s="39"/>
      <c r="W530" s="40">
        <v>14</v>
      </c>
      <c r="X530" s="41">
        <v>3</v>
      </c>
      <c r="Y530" s="42" t="s">
        <v>15</v>
      </c>
      <c r="Z530" s="43">
        <v>520</v>
      </c>
      <c r="AA530" s="53"/>
      <c r="AB530" s="53"/>
      <c r="AC530" s="53"/>
      <c r="AD530" s="54"/>
      <c r="AE530" s="35">
        <v>3235.5</v>
      </c>
      <c r="AF530" s="36">
        <v>6051.3</v>
      </c>
      <c r="AG530" s="37">
        <f t="shared" si="8"/>
        <v>187.02828001854428</v>
      </c>
    </row>
    <row r="531" spans="1:33" ht="409.6" hidden="1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>
        <v>1</v>
      </c>
      <c r="X531" s="7">
        <v>3</v>
      </c>
      <c r="Y531" s="7" t="s">
        <v>1</v>
      </c>
      <c r="Z531" s="7" t="s">
        <v>0</v>
      </c>
      <c r="AA531" s="7"/>
      <c r="AB531" s="7"/>
      <c r="AC531" s="7"/>
      <c r="AD531" s="7"/>
      <c r="AE531" s="7"/>
      <c r="AF531" s="6">
        <v>1521086.04</v>
      </c>
      <c r="AG531" s="5"/>
    </row>
    <row r="532" spans="1:33" ht="11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8">
        <f>AE516+AE511+AE500+AE438+AE411+AE189+AE184+AE159+AE122+AE107+AE102+AE9</f>
        <v>1520241.64</v>
      </c>
      <c r="AF532" s="21">
        <v>1521086.04</v>
      </c>
      <c r="AG532" s="4"/>
    </row>
    <row r="533" spans="1:33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</row>
    <row r="534" spans="1:33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</row>
    <row r="535" spans="1:33" ht="12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2"/>
      <c r="AC535" s="3"/>
      <c r="AD535" s="3"/>
      <c r="AE535" s="3"/>
      <c r="AF535" s="3"/>
      <c r="AG535" s="2"/>
    </row>
    <row r="536" spans="1:33" ht="12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2"/>
      <c r="Y536" s="2"/>
      <c r="Z536" s="2"/>
      <c r="AA536" s="2"/>
      <c r="AB536" s="2"/>
      <c r="AC536" s="3"/>
      <c r="AD536" s="3"/>
      <c r="AE536" s="3"/>
      <c r="AF536" s="3"/>
      <c r="AG536" s="2"/>
    </row>
    <row r="537" spans="1:33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3"/>
      <c r="AD537" s="3"/>
      <c r="AE537" s="3"/>
      <c r="AF537" s="3"/>
      <c r="AG537" s="2"/>
    </row>
    <row r="538" spans="1:33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3"/>
      <c r="AD538" s="3"/>
      <c r="AE538" s="3"/>
      <c r="AF538" s="3"/>
      <c r="AG538" s="2"/>
    </row>
  </sheetData>
  <mergeCells count="1036">
    <mergeCell ref="N4:AG4"/>
    <mergeCell ref="N99:U99"/>
    <mergeCell ref="N100:U100"/>
    <mergeCell ref="N101:U101"/>
    <mergeCell ref="N157:U157"/>
    <mergeCell ref="N158:U158"/>
    <mergeCell ref="A359:U359"/>
    <mergeCell ref="AA359:AD359"/>
    <mergeCell ref="A360:U360"/>
    <mergeCell ref="AA360:AD360"/>
    <mergeCell ref="A361:U361"/>
    <mergeCell ref="AA361:AD361"/>
    <mergeCell ref="AE5:AE7"/>
    <mergeCell ref="AF5:AF7"/>
    <mergeCell ref="N5:N7"/>
    <mergeCell ref="W5:W7"/>
    <mergeCell ref="X5:X7"/>
    <mergeCell ref="Y5:Y7"/>
    <mergeCell ref="Z5:Z7"/>
    <mergeCell ref="A23:U23"/>
    <mergeCell ref="AA23:AD23"/>
    <mergeCell ref="A24:U24"/>
    <mergeCell ref="AA24:AD24"/>
    <mergeCell ref="A25:U25"/>
    <mergeCell ref="AA25:AD25"/>
    <mergeCell ref="A22:U22"/>
    <mergeCell ref="AA22:AD22"/>
    <mergeCell ref="A21:U21"/>
    <mergeCell ref="AA21:AD21"/>
    <mergeCell ref="A19:U19"/>
    <mergeCell ref="AA19:AD19"/>
    <mergeCell ref="A20:U20"/>
    <mergeCell ref="AA20:AD20"/>
    <mergeCell ref="A18:U18"/>
    <mergeCell ref="AA18:AD18"/>
    <mergeCell ref="A14:U14"/>
    <mergeCell ref="AA14:AD14"/>
    <mergeCell ref="A15:U15"/>
    <mergeCell ref="AA15:AD15"/>
    <mergeCell ref="A16:U16"/>
    <mergeCell ref="AA16:AD16"/>
    <mergeCell ref="A17:U17"/>
    <mergeCell ref="AA17:AD17"/>
    <mergeCell ref="A507:U507"/>
    <mergeCell ref="AA507:AD507"/>
    <mergeCell ref="A510:U510"/>
    <mergeCell ref="AA510:AD510"/>
    <mergeCell ref="A436:U436"/>
    <mergeCell ref="AA436:AD436"/>
    <mergeCell ref="A403:U403"/>
    <mergeCell ref="AA403:AD403"/>
    <mergeCell ref="A368:U368"/>
    <mergeCell ref="AA368:AD368"/>
    <mergeCell ref="A332:U332"/>
    <mergeCell ref="AA332:AD332"/>
    <mergeCell ref="A330:U330"/>
    <mergeCell ref="AA330:AD330"/>
    <mergeCell ref="A269:U269"/>
    <mergeCell ref="AA269:AD269"/>
    <mergeCell ref="A267:U267"/>
    <mergeCell ref="AA267:AD267"/>
    <mergeCell ref="A259:U259"/>
    <mergeCell ref="AA259:AD259"/>
    <mergeCell ref="A219:U219"/>
    <mergeCell ref="A216:U216"/>
    <mergeCell ref="AA216:AD216"/>
    <mergeCell ref="A215:U215"/>
    <mergeCell ref="AA215:AD215"/>
    <mergeCell ref="A197:U197"/>
    <mergeCell ref="AA197:AD197"/>
    <mergeCell ref="A200:U200"/>
    <mergeCell ref="AA200:AD200"/>
    <mergeCell ref="A111:U111"/>
    <mergeCell ref="AA111:AD111"/>
    <mergeCell ref="A529:U529"/>
    <mergeCell ref="AA529:AD529"/>
    <mergeCell ref="A350:U350"/>
    <mergeCell ref="AA350:AD350"/>
    <mergeCell ref="A351:U351"/>
    <mergeCell ref="AA351:AD351"/>
    <mergeCell ref="A316:U316"/>
    <mergeCell ref="AA316:AD316"/>
    <mergeCell ref="A154:U154"/>
    <mergeCell ref="AA154:AD154"/>
    <mergeCell ref="A134:U134"/>
    <mergeCell ref="AA134:AD134"/>
    <mergeCell ref="A482:U482"/>
    <mergeCell ref="AA482:AD482"/>
    <mergeCell ref="A346:U346"/>
    <mergeCell ref="AA346:AD346"/>
    <mergeCell ref="A344:U344"/>
    <mergeCell ref="AA344:AD344"/>
    <mergeCell ref="A318:U318"/>
    <mergeCell ref="AA318:AD318"/>
    <mergeCell ref="A290:U290"/>
    <mergeCell ref="AA290:AD290"/>
    <mergeCell ref="A253:U253"/>
    <mergeCell ref="AA253:AD253"/>
    <mergeCell ref="A213:U213"/>
    <mergeCell ref="AA213:AD213"/>
    <mergeCell ref="A211:U211"/>
    <mergeCell ref="AA211:AD211"/>
    <mergeCell ref="A117:U117"/>
    <mergeCell ref="AA117:AD117"/>
    <mergeCell ref="A106:U106"/>
    <mergeCell ref="AA106:AD106"/>
    <mergeCell ref="A96:U96"/>
    <mergeCell ref="AA96:AD96"/>
    <mergeCell ref="A104:U104"/>
    <mergeCell ref="AA104:AD104"/>
    <mergeCell ref="A98:U98"/>
    <mergeCell ref="AA98:AD98"/>
    <mergeCell ref="A245:U245"/>
    <mergeCell ref="AA245:AD245"/>
    <mergeCell ref="A247:U247"/>
    <mergeCell ref="AA247:AD247"/>
    <mergeCell ref="A249:U249"/>
    <mergeCell ref="AA249:AD249"/>
    <mergeCell ref="A252:U252"/>
    <mergeCell ref="AA252:AD252"/>
    <mergeCell ref="A261:U261"/>
    <mergeCell ref="AA261:AD261"/>
    <mergeCell ref="A260:U260"/>
    <mergeCell ref="AA260:AD260"/>
    <mergeCell ref="A217:U217"/>
    <mergeCell ref="AA217:AD217"/>
    <mergeCell ref="A229:U229"/>
    <mergeCell ref="A379:U379"/>
    <mergeCell ref="AA379:AD379"/>
    <mergeCell ref="A343:U343"/>
    <mergeCell ref="AA343:AD343"/>
    <mergeCell ref="A304:U304"/>
    <mergeCell ref="AA304:AD304"/>
    <mergeCell ref="A255:U255"/>
    <mergeCell ref="AA255:AD255"/>
    <mergeCell ref="A234:U234"/>
    <mergeCell ref="AA234:AD234"/>
    <mergeCell ref="A480:U480"/>
    <mergeCell ref="AA480:AD480"/>
    <mergeCell ref="A483:U483"/>
    <mergeCell ref="AA483:AD483"/>
    <mergeCell ref="A487:U487"/>
    <mergeCell ref="AA487:AD487"/>
    <mergeCell ref="A504:U504"/>
    <mergeCell ref="AA504:AD504"/>
    <mergeCell ref="A446:U446"/>
    <mergeCell ref="AA446:AD446"/>
    <mergeCell ref="A448:U448"/>
    <mergeCell ref="AA448:AD448"/>
    <mergeCell ref="A450:U450"/>
    <mergeCell ref="AA450:AD450"/>
    <mergeCell ref="A452:U452"/>
    <mergeCell ref="AA452:AD452"/>
    <mergeCell ref="A456:U456"/>
    <mergeCell ref="AA456:AD456"/>
    <mergeCell ref="A459:U459"/>
    <mergeCell ref="AA459:AD459"/>
    <mergeCell ref="A397:U397"/>
    <mergeCell ref="AA397:AD397"/>
    <mergeCell ref="A400:U400"/>
    <mergeCell ref="AA400:AD400"/>
    <mergeCell ref="A402:U402"/>
    <mergeCell ref="AA402:AD402"/>
    <mergeCell ref="A410:U410"/>
    <mergeCell ref="AA410:AD410"/>
    <mergeCell ref="A415:U415"/>
    <mergeCell ref="AA415:AD415"/>
    <mergeCell ref="A418:U418"/>
    <mergeCell ref="AA418:AD418"/>
    <mergeCell ref="A428:U428"/>
    <mergeCell ref="AA428:AD428"/>
    <mergeCell ref="A431:U431"/>
    <mergeCell ref="AA431:AD431"/>
    <mergeCell ref="A398:U398"/>
    <mergeCell ref="AA398:AD398"/>
    <mergeCell ref="A370:U370"/>
    <mergeCell ref="AA370:AD370"/>
    <mergeCell ref="A382:U382"/>
    <mergeCell ref="AA382:AD382"/>
    <mergeCell ref="A384:U384"/>
    <mergeCell ref="AA384:AD384"/>
    <mergeCell ref="A388:U388"/>
    <mergeCell ref="AA388:AD388"/>
    <mergeCell ref="A391:U391"/>
    <mergeCell ref="AA391:AD391"/>
    <mergeCell ref="A390:U390"/>
    <mergeCell ref="AA390:AD390"/>
    <mergeCell ref="A385:U385"/>
    <mergeCell ref="AA385:AD385"/>
    <mergeCell ref="A405:U405"/>
    <mergeCell ref="AA405:AD405"/>
    <mergeCell ref="A335:U335"/>
    <mergeCell ref="AA335:AD335"/>
    <mergeCell ref="A337:U337"/>
    <mergeCell ref="AA337:AD337"/>
    <mergeCell ref="A333:U333"/>
    <mergeCell ref="AA333:AD333"/>
    <mergeCell ref="A348:U348"/>
    <mergeCell ref="AA348:AD348"/>
    <mergeCell ref="A354:U354"/>
    <mergeCell ref="AA354:AD354"/>
    <mergeCell ref="A353:U353"/>
    <mergeCell ref="AA353:AD353"/>
    <mergeCell ref="A352:U352"/>
    <mergeCell ref="AA352:AD352"/>
    <mergeCell ref="A308:U308"/>
    <mergeCell ref="AA308:AD308"/>
    <mergeCell ref="A309:U309"/>
    <mergeCell ref="AA309:AD309"/>
    <mergeCell ref="A311:U311"/>
    <mergeCell ref="AA311:AD311"/>
    <mergeCell ref="A314:U314"/>
    <mergeCell ref="AA314:AD314"/>
    <mergeCell ref="A321:U321"/>
    <mergeCell ref="AA321:AD321"/>
    <mergeCell ref="A323:U323"/>
    <mergeCell ref="AA323:AD323"/>
    <mergeCell ref="A319:U319"/>
    <mergeCell ref="AA319:AD319"/>
    <mergeCell ref="A334:U334"/>
    <mergeCell ref="AA334:AD334"/>
    <mergeCell ref="A336:U336"/>
    <mergeCell ref="AA336:AD336"/>
    <mergeCell ref="A291:U291"/>
    <mergeCell ref="AA291:AD291"/>
    <mergeCell ref="A297:U297"/>
    <mergeCell ref="AA297:AD297"/>
    <mergeCell ref="A299:U299"/>
    <mergeCell ref="AA299:AD299"/>
    <mergeCell ref="A301:U301"/>
    <mergeCell ref="AA301:AD301"/>
    <mergeCell ref="A306:U306"/>
    <mergeCell ref="AA306:AD306"/>
    <mergeCell ref="A272:U272"/>
    <mergeCell ref="AA272:AD272"/>
    <mergeCell ref="A274:U274"/>
    <mergeCell ref="AA274:AD274"/>
    <mergeCell ref="A277:U277"/>
    <mergeCell ref="AA277:AD277"/>
    <mergeCell ref="A279:U279"/>
    <mergeCell ref="AA279:AD279"/>
    <mergeCell ref="A282:U282"/>
    <mergeCell ref="AA282:AD282"/>
    <mergeCell ref="A289:U289"/>
    <mergeCell ref="AA289:AD289"/>
    <mergeCell ref="A285:U285"/>
    <mergeCell ref="AA285:AD285"/>
    <mergeCell ref="A287:U287"/>
    <mergeCell ref="AA287:AD287"/>
    <mergeCell ref="A294:U294"/>
    <mergeCell ref="AA294:AD294"/>
    <mergeCell ref="A296:U296"/>
    <mergeCell ref="AA296:AD296"/>
    <mergeCell ref="A298:U298"/>
    <mergeCell ref="AA298:AD298"/>
    <mergeCell ref="A231:U231"/>
    <mergeCell ref="AA231:AD231"/>
    <mergeCell ref="A233:U233"/>
    <mergeCell ref="AA233:AD233"/>
    <mergeCell ref="A240:U240"/>
    <mergeCell ref="AA240:AD240"/>
    <mergeCell ref="A242:U242"/>
    <mergeCell ref="AA242:AD242"/>
    <mergeCell ref="A188:U188"/>
    <mergeCell ref="AA188:AD188"/>
    <mergeCell ref="A193:U193"/>
    <mergeCell ref="AA193:AD193"/>
    <mergeCell ref="A195:U195"/>
    <mergeCell ref="AA195:AD195"/>
    <mergeCell ref="A202:U202"/>
    <mergeCell ref="AA202:AD202"/>
    <mergeCell ref="A198:U198"/>
    <mergeCell ref="AA198:AD198"/>
    <mergeCell ref="A228:U228"/>
    <mergeCell ref="AA228:AD228"/>
    <mergeCell ref="A223:U223"/>
    <mergeCell ref="AA223:AD223"/>
    <mergeCell ref="A225:U225"/>
    <mergeCell ref="AA225:AD225"/>
    <mergeCell ref="A237:U237"/>
    <mergeCell ref="AA237:AD237"/>
    <mergeCell ref="A239:U239"/>
    <mergeCell ref="AA239:AD239"/>
    <mergeCell ref="A235:U235"/>
    <mergeCell ref="AA235:AD235"/>
    <mergeCell ref="A238:U238"/>
    <mergeCell ref="AA219:AD219"/>
    <mergeCell ref="A174:U174"/>
    <mergeCell ref="AA174:AD174"/>
    <mergeCell ref="A172:U172"/>
    <mergeCell ref="AA172:AD172"/>
    <mergeCell ref="A116:U116"/>
    <mergeCell ref="AA116:AD116"/>
    <mergeCell ref="A119:U119"/>
    <mergeCell ref="AA119:AD119"/>
    <mergeCell ref="A121:U121"/>
    <mergeCell ref="AA121:AD121"/>
    <mergeCell ref="A136:U136"/>
    <mergeCell ref="AA136:AD136"/>
    <mergeCell ref="A139:U139"/>
    <mergeCell ref="AA139:AD139"/>
    <mergeCell ref="A152:U152"/>
    <mergeCell ref="AA152:AD152"/>
    <mergeCell ref="A155:U155"/>
    <mergeCell ref="AA155:AD155"/>
    <mergeCell ref="A162:U162"/>
    <mergeCell ref="AA162:AD162"/>
    <mergeCell ref="A156:U156"/>
    <mergeCell ref="AA156:AD156"/>
    <mergeCell ref="A77:U77"/>
    <mergeCell ref="AA77:AD77"/>
    <mergeCell ref="A79:U79"/>
    <mergeCell ref="AA79:AD79"/>
    <mergeCell ref="A82:U82"/>
    <mergeCell ref="AA82:AD82"/>
    <mergeCell ref="A86:U86"/>
    <mergeCell ref="AA86:AD86"/>
    <mergeCell ref="A114:U114"/>
    <mergeCell ref="AA114:AD114"/>
    <mergeCell ref="A112:U112"/>
    <mergeCell ref="AA112:AD112"/>
    <mergeCell ref="A93:U93"/>
    <mergeCell ref="AA93:AD93"/>
    <mergeCell ref="A46:U46"/>
    <mergeCell ref="AA46:AD46"/>
    <mergeCell ref="A48:U48"/>
    <mergeCell ref="AA48:AD48"/>
    <mergeCell ref="A56:U56"/>
    <mergeCell ref="AA56:AD56"/>
    <mergeCell ref="A59:U59"/>
    <mergeCell ref="AA59:AD59"/>
    <mergeCell ref="A61:U61"/>
    <mergeCell ref="AA61:AD61"/>
    <mergeCell ref="A91:U91"/>
    <mergeCell ref="AA91:AD91"/>
    <mergeCell ref="A94:U94"/>
    <mergeCell ref="AA94:AD94"/>
    <mergeCell ref="A97:U97"/>
    <mergeCell ref="AA97:AD97"/>
    <mergeCell ref="A92:U92"/>
    <mergeCell ref="AA92:AD92"/>
    <mergeCell ref="A530:U530"/>
    <mergeCell ref="AA530:AD530"/>
    <mergeCell ref="A13:U13"/>
    <mergeCell ref="AA13:AD13"/>
    <mergeCell ref="A29:U29"/>
    <mergeCell ref="AA29:AD29"/>
    <mergeCell ref="A31:U31"/>
    <mergeCell ref="AA31:AD31"/>
    <mergeCell ref="A34:U34"/>
    <mergeCell ref="AA34:AD34"/>
    <mergeCell ref="A36:U36"/>
    <mergeCell ref="AA36:AD36"/>
    <mergeCell ref="A39:U39"/>
    <mergeCell ref="AA39:AD39"/>
    <mergeCell ref="A41:U41"/>
    <mergeCell ref="AA41:AD41"/>
    <mergeCell ref="A44:U44"/>
    <mergeCell ref="AA44:AD44"/>
    <mergeCell ref="A506:U506"/>
    <mergeCell ref="AA506:AD506"/>
    <mergeCell ref="A509:U509"/>
    <mergeCell ref="AA509:AD509"/>
    <mergeCell ref="A514:U514"/>
    <mergeCell ref="AA514:AD514"/>
    <mergeCell ref="A519:U519"/>
    <mergeCell ref="AA519:AD519"/>
    <mergeCell ref="A522:U522"/>
    <mergeCell ref="AA522:AD522"/>
    <mergeCell ref="A525:U525"/>
    <mergeCell ref="AA525:AD525"/>
    <mergeCell ref="A520:U520"/>
    <mergeCell ref="AA520:AD520"/>
    <mergeCell ref="A523:U523"/>
    <mergeCell ref="AA523:AD523"/>
    <mergeCell ref="A461:U461"/>
    <mergeCell ref="AA461:AD461"/>
    <mergeCell ref="A464:U464"/>
    <mergeCell ref="AA464:AD464"/>
    <mergeCell ref="A467:U467"/>
    <mergeCell ref="AA467:AD467"/>
    <mergeCell ref="A462:U462"/>
    <mergeCell ref="AA462:AD462"/>
    <mergeCell ref="A465:U465"/>
    <mergeCell ref="AA465:AD465"/>
    <mergeCell ref="A470:U470"/>
    <mergeCell ref="AA470:AD470"/>
    <mergeCell ref="A473:U473"/>
    <mergeCell ref="AA473:AD473"/>
    <mergeCell ref="A476:U476"/>
    <mergeCell ref="AA476:AD476"/>
    <mergeCell ref="A471:U471"/>
    <mergeCell ref="AA471:AD471"/>
    <mergeCell ref="A474:U474"/>
    <mergeCell ref="AA474:AD474"/>
    <mergeCell ref="A508:U508"/>
    <mergeCell ref="AA508:AD508"/>
    <mergeCell ref="A513:U513"/>
    <mergeCell ref="AA513:AD513"/>
    <mergeCell ref="A518:U518"/>
    <mergeCell ref="AA518:AD518"/>
    <mergeCell ref="A515:U515"/>
    <mergeCell ref="AA515:AD515"/>
    <mergeCell ref="A521:U521"/>
    <mergeCell ref="AA521:AD521"/>
    <mergeCell ref="AA421:AD421"/>
    <mergeCell ref="A424:U424"/>
    <mergeCell ref="AA424:AD424"/>
    <mergeCell ref="A427:U427"/>
    <mergeCell ref="AA427:AD427"/>
    <mergeCell ref="A422:U422"/>
    <mergeCell ref="AA422:AD422"/>
    <mergeCell ref="A425:U425"/>
    <mergeCell ref="AA425:AD425"/>
    <mergeCell ref="A441:U441"/>
    <mergeCell ref="AA441:AD441"/>
    <mergeCell ref="A445:U445"/>
    <mergeCell ref="AA445:AD445"/>
    <mergeCell ref="A437:U437"/>
    <mergeCell ref="AA437:AD437"/>
    <mergeCell ref="A442:U442"/>
    <mergeCell ref="AA442:AD442"/>
    <mergeCell ref="A434:U434"/>
    <mergeCell ref="AA434:AD434"/>
    <mergeCell ref="A357:U357"/>
    <mergeCell ref="AA357:AD357"/>
    <mergeCell ref="A363:U363"/>
    <mergeCell ref="AA363:AD363"/>
    <mergeCell ref="A358:U358"/>
    <mergeCell ref="AA358:AD358"/>
    <mergeCell ref="A378:U378"/>
    <mergeCell ref="AA378:AD378"/>
    <mergeCell ref="A366:U366"/>
    <mergeCell ref="AA366:AD366"/>
    <mergeCell ref="A369:U369"/>
    <mergeCell ref="AA369:AD369"/>
    <mergeCell ref="A372:U372"/>
    <mergeCell ref="AA372:AD372"/>
    <mergeCell ref="A375:U375"/>
    <mergeCell ref="AA375:AD375"/>
    <mergeCell ref="A377:U377"/>
    <mergeCell ref="AA377:AD377"/>
    <mergeCell ref="A381:U381"/>
    <mergeCell ref="AA381:AD381"/>
    <mergeCell ref="A376:U376"/>
    <mergeCell ref="AA376:AD376"/>
    <mergeCell ref="A364:U364"/>
    <mergeCell ref="AA364:AD364"/>
    <mergeCell ref="A367:U367"/>
    <mergeCell ref="AA367:AD367"/>
    <mergeCell ref="A342:U342"/>
    <mergeCell ref="AA342:AD342"/>
    <mergeCell ref="A324:U324"/>
    <mergeCell ref="AA324:AD324"/>
    <mergeCell ref="A327:U327"/>
    <mergeCell ref="AA327:AD327"/>
    <mergeCell ref="A331:U331"/>
    <mergeCell ref="AA331:AD331"/>
    <mergeCell ref="A328:U328"/>
    <mergeCell ref="AA328:AD328"/>
    <mergeCell ref="A339:U339"/>
    <mergeCell ref="AA339:AD339"/>
    <mergeCell ref="A341:U341"/>
    <mergeCell ref="AA341:AD341"/>
    <mergeCell ref="A345:U345"/>
    <mergeCell ref="AA345:AD345"/>
    <mergeCell ref="A340:U340"/>
    <mergeCell ref="AA340:AD340"/>
    <mergeCell ref="A325:U325"/>
    <mergeCell ref="AA325:AD325"/>
    <mergeCell ref="A326:U326"/>
    <mergeCell ref="AA326:AD326"/>
    <mergeCell ref="A338:U338"/>
    <mergeCell ref="AA338:AD338"/>
    <mergeCell ref="A300:U300"/>
    <mergeCell ref="AA300:AD300"/>
    <mergeCell ref="A303:U303"/>
    <mergeCell ref="AA303:AD303"/>
    <mergeCell ref="A310:U310"/>
    <mergeCell ref="AA310:AD310"/>
    <mergeCell ref="A292:U292"/>
    <mergeCell ref="AA292:AD292"/>
    <mergeCell ref="A295:U295"/>
    <mergeCell ref="AA295:AD295"/>
    <mergeCell ref="A246:U246"/>
    <mergeCell ref="AA246:AD246"/>
    <mergeCell ref="A258:U258"/>
    <mergeCell ref="AA258:AD258"/>
    <mergeCell ref="A254:U254"/>
    <mergeCell ref="AA254:AD254"/>
    <mergeCell ref="A256:U256"/>
    <mergeCell ref="AA256:AD256"/>
    <mergeCell ref="A262:U262"/>
    <mergeCell ref="AA262:AD262"/>
    <mergeCell ref="A265:U265"/>
    <mergeCell ref="AA265:AD265"/>
    <mergeCell ref="A264:U264"/>
    <mergeCell ref="AA264:AD264"/>
    <mergeCell ref="A263:U263"/>
    <mergeCell ref="AA263:AD263"/>
    <mergeCell ref="A305:U305"/>
    <mergeCell ref="AA305:AD305"/>
    <mergeCell ref="A307:U307"/>
    <mergeCell ref="AA307:AD307"/>
    <mergeCell ref="A266:U266"/>
    <mergeCell ref="AA266:AD266"/>
    <mergeCell ref="AA238:AD238"/>
    <mergeCell ref="A241:U241"/>
    <mergeCell ref="AA241:AD241"/>
    <mergeCell ref="A244:U244"/>
    <mergeCell ref="AA244:AD244"/>
    <mergeCell ref="A194:U194"/>
    <mergeCell ref="AA194:AD194"/>
    <mergeCell ref="A196:U196"/>
    <mergeCell ref="AA196:AD196"/>
    <mergeCell ref="A204:U204"/>
    <mergeCell ref="AA204:AD204"/>
    <mergeCell ref="A206:U206"/>
    <mergeCell ref="AA206:AD206"/>
    <mergeCell ref="A209:U209"/>
    <mergeCell ref="AA209:AD209"/>
    <mergeCell ref="A222:U222"/>
    <mergeCell ref="AA222:AD222"/>
    <mergeCell ref="A224:U224"/>
    <mergeCell ref="AA224:AD224"/>
    <mergeCell ref="A210:U210"/>
    <mergeCell ref="AA210:AD210"/>
    <mergeCell ref="A212:U212"/>
    <mergeCell ref="AA212:AD212"/>
    <mergeCell ref="A214:U214"/>
    <mergeCell ref="AA214:AD214"/>
    <mergeCell ref="A221:U221"/>
    <mergeCell ref="AA221:AD221"/>
    <mergeCell ref="A205:U205"/>
    <mergeCell ref="AA205:AD205"/>
    <mergeCell ref="A207:U207"/>
    <mergeCell ref="AA207:AD207"/>
    <mergeCell ref="AA229:AD229"/>
    <mergeCell ref="AA176:AD176"/>
    <mergeCell ref="A179:U179"/>
    <mergeCell ref="AA179:AD179"/>
    <mergeCell ref="A182:U182"/>
    <mergeCell ref="AA182:AD182"/>
    <mergeCell ref="A180:U180"/>
    <mergeCell ref="AA180:AD180"/>
    <mergeCell ref="AA125:AD125"/>
    <mergeCell ref="A129:U129"/>
    <mergeCell ref="AA129:AD129"/>
    <mergeCell ref="A133:U133"/>
    <mergeCell ref="AA133:AD133"/>
    <mergeCell ref="A126:U126"/>
    <mergeCell ref="AA126:AD126"/>
    <mergeCell ref="A130:U130"/>
    <mergeCell ref="AA130:AD130"/>
    <mergeCell ref="A135:U135"/>
    <mergeCell ref="AA135:AD135"/>
    <mergeCell ref="A138:U138"/>
    <mergeCell ref="AA138:AD138"/>
    <mergeCell ref="A142:U142"/>
    <mergeCell ref="AA142:AD142"/>
    <mergeCell ref="A146:U146"/>
    <mergeCell ref="AA146:AD146"/>
    <mergeCell ref="A150:U150"/>
    <mergeCell ref="AA150:AD150"/>
    <mergeCell ref="A153:U153"/>
    <mergeCell ref="AA153:AD153"/>
    <mergeCell ref="A166:U166"/>
    <mergeCell ref="AA166:AD166"/>
    <mergeCell ref="A169:U169"/>
    <mergeCell ref="AA169:AD169"/>
    <mergeCell ref="A95:U95"/>
    <mergeCell ref="AA95:AD95"/>
    <mergeCell ref="A110:U110"/>
    <mergeCell ref="AA110:AD110"/>
    <mergeCell ref="A113:U113"/>
    <mergeCell ref="AA113:AD113"/>
    <mergeCell ref="A115:U115"/>
    <mergeCell ref="AA115:AD115"/>
    <mergeCell ref="A51:U51"/>
    <mergeCell ref="AA51:AD51"/>
    <mergeCell ref="A53:U53"/>
    <mergeCell ref="AA53:AD53"/>
    <mergeCell ref="A63:U63"/>
    <mergeCell ref="AA63:AD63"/>
    <mergeCell ref="A65:U65"/>
    <mergeCell ref="AA65:AD65"/>
    <mergeCell ref="A69:U69"/>
    <mergeCell ref="AA69:AD69"/>
    <mergeCell ref="A64:U64"/>
    <mergeCell ref="AA64:AD64"/>
    <mergeCell ref="A66:U66"/>
    <mergeCell ref="AA66:AD66"/>
    <mergeCell ref="A73:U73"/>
    <mergeCell ref="AA73:AD73"/>
    <mergeCell ref="A76:U76"/>
    <mergeCell ref="AA76:AD76"/>
    <mergeCell ref="A70:U70"/>
    <mergeCell ref="AA70:AD70"/>
    <mergeCell ref="A74:U74"/>
    <mergeCell ref="AA74:AD74"/>
    <mergeCell ref="A72:U72"/>
    <mergeCell ref="AA72:AD72"/>
    <mergeCell ref="A12:U12"/>
    <mergeCell ref="AA12:AD12"/>
    <mergeCell ref="A28:U28"/>
    <mergeCell ref="AA28:AD28"/>
    <mergeCell ref="A30:U30"/>
    <mergeCell ref="AA30:AD30"/>
    <mergeCell ref="A38:U38"/>
    <mergeCell ref="AA38:AD38"/>
    <mergeCell ref="A40:U40"/>
    <mergeCell ref="AA40:AD40"/>
    <mergeCell ref="A43:U43"/>
    <mergeCell ref="AA43:AD43"/>
    <mergeCell ref="A50:U50"/>
    <mergeCell ref="AA50:AD50"/>
    <mergeCell ref="A52:U52"/>
    <mergeCell ref="AA52:AD52"/>
    <mergeCell ref="A55:U55"/>
    <mergeCell ref="AA55:AD55"/>
    <mergeCell ref="A35:U35"/>
    <mergeCell ref="AA35:AD35"/>
    <mergeCell ref="A47:U47"/>
    <mergeCell ref="AA47:AD47"/>
    <mergeCell ref="A27:U27"/>
    <mergeCell ref="AA27:AD27"/>
    <mergeCell ref="A32:U32"/>
    <mergeCell ref="AA32:AD32"/>
    <mergeCell ref="A37:U37"/>
    <mergeCell ref="AA37:AD37"/>
    <mergeCell ref="A33:U33"/>
    <mergeCell ref="AA33:AD33"/>
    <mergeCell ref="A42:U42"/>
    <mergeCell ref="AA42:AD42"/>
    <mergeCell ref="A524:U524"/>
    <mergeCell ref="AA524:AD524"/>
    <mergeCell ref="A528:U528"/>
    <mergeCell ref="AA528:AD528"/>
    <mergeCell ref="A526:U526"/>
    <mergeCell ref="AA526:AD526"/>
    <mergeCell ref="A472:U472"/>
    <mergeCell ref="AA472:AD472"/>
    <mergeCell ref="A475:U475"/>
    <mergeCell ref="AA475:AD475"/>
    <mergeCell ref="A478:U478"/>
    <mergeCell ref="AA478:AD478"/>
    <mergeCell ref="A477:U477"/>
    <mergeCell ref="AA477:AD477"/>
    <mergeCell ref="A485:U485"/>
    <mergeCell ref="AA485:AD485"/>
    <mergeCell ref="A497:U497"/>
    <mergeCell ref="AA497:AD497"/>
    <mergeCell ref="A502:U502"/>
    <mergeCell ref="AA502:AD502"/>
    <mergeCell ref="A498:U498"/>
    <mergeCell ref="AA498:AD498"/>
    <mergeCell ref="A489:U489"/>
    <mergeCell ref="AA489:AD489"/>
    <mergeCell ref="A486:U486"/>
    <mergeCell ref="AA486:AD486"/>
    <mergeCell ref="A488:U488"/>
    <mergeCell ref="AA488:AD488"/>
    <mergeCell ref="A481:U481"/>
    <mergeCell ref="AA481:AD481"/>
    <mergeCell ref="A479:U479"/>
    <mergeCell ref="AA479:AD479"/>
    <mergeCell ref="A420:U420"/>
    <mergeCell ref="AA420:AD420"/>
    <mergeCell ref="A414:U414"/>
    <mergeCell ref="AA414:AD414"/>
    <mergeCell ref="A417:U417"/>
    <mergeCell ref="AA417:AD417"/>
    <mergeCell ref="A429:U429"/>
    <mergeCell ref="AA429:AD429"/>
    <mergeCell ref="A432:U432"/>
    <mergeCell ref="AA432:AD432"/>
    <mergeCell ref="A435:U435"/>
    <mergeCell ref="AA435:AD435"/>
    <mergeCell ref="A430:U430"/>
    <mergeCell ref="AA430:AD430"/>
    <mergeCell ref="A433:U433"/>
    <mergeCell ref="AA433:AD433"/>
    <mergeCell ref="A454:U454"/>
    <mergeCell ref="AA454:AD454"/>
    <mergeCell ref="A447:U447"/>
    <mergeCell ref="AA447:AD447"/>
    <mergeCell ref="A449:U449"/>
    <mergeCell ref="AA449:AD449"/>
    <mergeCell ref="A451:U451"/>
    <mergeCell ref="AA451:AD451"/>
    <mergeCell ref="A440:U440"/>
    <mergeCell ref="AA440:AD440"/>
    <mergeCell ref="A444:U444"/>
    <mergeCell ref="AA444:AD444"/>
    <mergeCell ref="A453:U453"/>
    <mergeCell ref="AA453:AD453"/>
    <mergeCell ref="AA443:AD443"/>
    <mergeCell ref="A421:U421"/>
    <mergeCell ref="A386:U386"/>
    <mergeCell ref="AA386:AD386"/>
    <mergeCell ref="A389:U389"/>
    <mergeCell ref="AA389:AD389"/>
    <mergeCell ref="A383:U383"/>
    <mergeCell ref="AA383:AD383"/>
    <mergeCell ref="A387:U387"/>
    <mergeCell ref="AA387:AD387"/>
    <mergeCell ref="A408:U408"/>
    <mergeCell ref="AA408:AD408"/>
    <mergeCell ref="A399:U399"/>
    <mergeCell ref="AA399:AD399"/>
    <mergeCell ref="A401:U401"/>
    <mergeCell ref="AA401:AD401"/>
    <mergeCell ref="A413:U413"/>
    <mergeCell ref="AA413:AD413"/>
    <mergeCell ref="A416:U416"/>
    <mergeCell ref="AA416:AD416"/>
    <mergeCell ref="A393:U393"/>
    <mergeCell ref="AA393:AD393"/>
    <mergeCell ref="A396:U396"/>
    <mergeCell ref="AA396:AD396"/>
    <mergeCell ref="A394:U394"/>
    <mergeCell ref="AA394:AD394"/>
    <mergeCell ref="A406:U406"/>
    <mergeCell ref="AA406:AD406"/>
    <mergeCell ref="A409:U409"/>
    <mergeCell ref="AA409:AD409"/>
    <mergeCell ref="A404:U404"/>
    <mergeCell ref="AA404:AD404"/>
    <mergeCell ref="A407:U407"/>
    <mergeCell ref="AA407:AD407"/>
    <mergeCell ref="A356:U356"/>
    <mergeCell ref="AA356:AD356"/>
    <mergeCell ref="A347:U347"/>
    <mergeCell ref="AA347:AD347"/>
    <mergeCell ref="A349:U349"/>
    <mergeCell ref="AA349:AD349"/>
    <mergeCell ref="A313:U313"/>
    <mergeCell ref="AA313:AD313"/>
    <mergeCell ref="A315:U315"/>
    <mergeCell ref="AA315:AD315"/>
    <mergeCell ref="A317:U317"/>
    <mergeCell ref="AA317:AD317"/>
    <mergeCell ref="A320:U320"/>
    <mergeCell ref="AA320:AD320"/>
    <mergeCell ref="A322:U322"/>
    <mergeCell ref="AA322:AD322"/>
    <mergeCell ref="A268:U268"/>
    <mergeCell ref="AA268:AD268"/>
    <mergeCell ref="A275:U275"/>
    <mergeCell ref="AA275:AD275"/>
    <mergeCell ref="A280:U280"/>
    <mergeCell ref="AA280:AD280"/>
    <mergeCell ref="A283:U283"/>
    <mergeCell ref="AA283:AD283"/>
    <mergeCell ref="A278:U278"/>
    <mergeCell ref="AA278:AD278"/>
    <mergeCell ref="A281:U281"/>
    <mergeCell ref="AA281:AD281"/>
    <mergeCell ref="A302:U302"/>
    <mergeCell ref="AA302:AD302"/>
    <mergeCell ref="A312:U312"/>
    <mergeCell ref="AA312:AD312"/>
    <mergeCell ref="A271:U271"/>
    <mergeCell ref="AA271:AD271"/>
    <mergeCell ref="A273:U273"/>
    <mergeCell ref="AA273:AD273"/>
    <mergeCell ref="A276:U276"/>
    <mergeCell ref="AA276:AD276"/>
    <mergeCell ref="A284:U284"/>
    <mergeCell ref="AA284:AD284"/>
    <mergeCell ref="A286:U286"/>
    <mergeCell ref="AA286:AD286"/>
    <mergeCell ref="A175:U175"/>
    <mergeCell ref="AA175:AD175"/>
    <mergeCell ref="A178:U178"/>
    <mergeCell ref="AA178:AD178"/>
    <mergeCell ref="A177:U177"/>
    <mergeCell ref="AA177:AD177"/>
    <mergeCell ref="A203:U203"/>
    <mergeCell ref="AA203:AD203"/>
    <mergeCell ref="A208:U208"/>
    <mergeCell ref="AA208:AD208"/>
    <mergeCell ref="A199:U199"/>
    <mergeCell ref="AA199:AD199"/>
    <mergeCell ref="A201:U201"/>
    <mergeCell ref="AA201:AD201"/>
    <mergeCell ref="A227:U227"/>
    <mergeCell ref="AA227:AD227"/>
    <mergeCell ref="A218:U218"/>
    <mergeCell ref="AA218:AD218"/>
    <mergeCell ref="A220:U220"/>
    <mergeCell ref="AA220:AD220"/>
    <mergeCell ref="A187:U187"/>
    <mergeCell ref="AA187:AD187"/>
    <mergeCell ref="A192:U192"/>
    <mergeCell ref="AA192:AD192"/>
    <mergeCell ref="A57:U57"/>
    <mergeCell ref="AA57:AD57"/>
    <mergeCell ref="A62:U62"/>
    <mergeCell ref="AA62:AD62"/>
    <mergeCell ref="A68:U68"/>
    <mergeCell ref="AA68:AD68"/>
    <mergeCell ref="A58:U58"/>
    <mergeCell ref="AA58:AD58"/>
    <mergeCell ref="A84:U84"/>
    <mergeCell ref="AA84:AD84"/>
    <mergeCell ref="A87:U87"/>
    <mergeCell ref="AA87:AD87"/>
    <mergeCell ref="A90:U90"/>
    <mergeCell ref="AA90:AD90"/>
    <mergeCell ref="A89:U89"/>
    <mergeCell ref="AA89:AD89"/>
    <mergeCell ref="A78:U78"/>
    <mergeCell ref="AA78:AD78"/>
    <mergeCell ref="A81:U81"/>
    <mergeCell ref="AA81:AD81"/>
    <mergeCell ref="A85:U85"/>
    <mergeCell ref="AA85:AD85"/>
    <mergeCell ref="A88:U88"/>
    <mergeCell ref="AA88:AD88"/>
    <mergeCell ref="A60:U60"/>
    <mergeCell ref="AA60:AD60"/>
    <mergeCell ref="A164:U164"/>
    <mergeCell ref="AA164:AD164"/>
    <mergeCell ref="A163:U163"/>
    <mergeCell ref="AA163:AD163"/>
    <mergeCell ref="AA171:AD171"/>
    <mergeCell ref="A191:U191"/>
    <mergeCell ref="AA191:AD191"/>
    <mergeCell ref="A124:U124"/>
    <mergeCell ref="AA124:AD124"/>
    <mergeCell ref="A118:U118"/>
    <mergeCell ref="AA118:AD118"/>
    <mergeCell ref="A120:U120"/>
    <mergeCell ref="AA120:AD120"/>
    <mergeCell ref="A141:U141"/>
    <mergeCell ref="AA141:AD141"/>
    <mergeCell ref="A144:U144"/>
    <mergeCell ref="AA144:AD144"/>
    <mergeCell ref="A148:U148"/>
    <mergeCell ref="AA148:AD148"/>
    <mergeCell ref="A151:U151"/>
    <mergeCell ref="AA151:AD151"/>
    <mergeCell ref="A149:U149"/>
    <mergeCell ref="AA149:AD149"/>
    <mergeCell ref="A167:U167"/>
    <mergeCell ref="AA167:AD167"/>
    <mergeCell ref="A165:U165"/>
    <mergeCell ref="AA165:AD165"/>
    <mergeCell ref="A161:U161"/>
    <mergeCell ref="AA161:AD161"/>
    <mergeCell ref="A183:U183"/>
    <mergeCell ref="AA183:AD183"/>
    <mergeCell ref="A168:U168"/>
    <mergeCell ref="AA168:AD168"/>
    <mergeCell ref="A173:U173"/>
    <mergeCell ref="AA173:AD173"/>
    <mergeCell ref="A176:U176"/>
    <mergeCell ref="A457:U457"/>
    <mergeCell ref="AA457:AD457"/>
    <mergeCell ref="A460:U460"/>
    <mergeCell ref="AA460:AD460"/>
    <mergeCell ref="A455:U455"/>
    <mergeCell ref="AA455:AD455"/>
    <mergeCell ref="A458:U458"/>
    <mergeCell ref="AA458:AD458"/>
    <mergeCell ref="A463:U463"/>
    <mergeCell ref="AA463:AD463"/>
    <mergeCell ref="A466:U466"/>
    <mergeCell ref="AA466:AD466"/>
    <mergeCell ref="A469:U469"/>
    <mergeCell ref="AA469:AD469"/>
    <mergeCell ref="A365:U365"/>
    <mergeCell ref="AA365:AD365"/>
    <mergeCell ref="A392:U392"/>
    <mergeCell ref="AA392:AD392"/>
    <mergeCell ref="A395:U395"/>
    <mergeCell ref="AA395:AD395"/>
    <mergeCell ref="A419:U419"/>
    <mergeCell ref="AA419:AD419"/>
    <mergeCell ref="A423:U423"/>
    <mergeCell ref="AA423:AD423"/>
    <mergeCell ref="A426:U426"/>
    <mergeCell ref="AA426:AD426"/>
    <mergeCell ref="A371:U371"/>
    <mergeCell ref="AA371:AD371"/>
    <mergeCell ref="A374:U374"/>
    <mergeCell ref="AA374:AD374"/>
    <mergeCell ref="A373:U373"/>
    <mergeCell ref="AA373:AD373"/>
    <mergeCell ref="A190:U190"/>
    <mergeCell ref="AA190:AD190"/>
    <mergeCell ref="A226:U226"/>
    <mergeCell ref="AA226:AD226"/>
    <mergeCell ref="A329:U329"/>
    <mergeCell ref="AA329:AD329"/>
    <mergeCell ref="A380:U380"/>
    <mergeCell ref="AA380:AD380"/>
    <mergeCell ref="A181:U181"/>
    <mergeCell ref="AA181:AD181"/>
    <mergeCell ref="A186:U186"/>
    <mergeCell ref="AA186:AD186"/>
    <mergeCell ref="A230:U230"/>
    <mergeCell ref="AA230:AD230"/>
    <mergeCell ref="A232:U232"/>
    <mergeCell ref="AA232:AD232"/>
    <mergeCell ref="A236:U236"/>
    <mergeCell ref="AA236:AD236"/>
    <mergeCell ref="A243:U243"/>
    <mergeCell ref="AA243:AD243"/>
    <mergeCell ref="A250:U250"/>
    <mergeCell ref="AA250:AD250"/>
    <mergeCell ref="A257:U257"/>
    <mergeCell ref="AA257:AD257"/>
    <mergeCell ref="A248:U248"/>
    <mergeCell ref="AA248:AD248"/>
    <mergeCell ref="A251:U251"/>
    <mergeCell ref="AA251:AD251"/>
    <mergeCell ref="A270:U270"/>
    <mergeCell ref="AA270:AD270"/>
    <mergeCell ref="A355:U355"/>
    <mergeCell ref="AA355:AD355"/>
    <mergeCell ref="A484:U484"/>
    <mergeCell ref="AA484:AD484"/>
    <mergeCell ref="A490:U490"/>
    <mergeCell ref="AA490:AD490"/>
    <mergeCell ref="A501:U501"/>
    <mergeCell ref="AA501:AD501"/>
    <mergeCell ref="A512:U512"/>
    <mergeCell ref="AA512:AD512"/>
    <mergeCell ref="A517:U517"/>
    <mergeCell ref="AA517:AD517"/>
    <mergeCell ref="A505:U505"/>
    <mergeCell ref="AA505:AD505"/>
    <mergeCell ref="A503:U503"/>
    <mergeCell ref="AA503:AD503"/>
    <mergeCell ref="A499:U499"/>
    <mergeCell ref="AA499:AD499"/>
    <mergeCell ref="A468:U468"/>
    <mergeCell ref="AA468:AD468"/>
    <mergeCell ref="A412:U412"/>
    <mergeCell ref="AA412:AD412"/>
    <mergeCell ref="A288:U288"/>
    <mergeCell ref="AA288:AD288"/>
    <mergeCell ref="A293:U293"/>
    <mergeCell ref="AA293:AD293"/>
    <mergeCell ref="A362:U362"/>
    <mergeCell ref="AA362:AD362"/>
    <mergeCell ref="AA108:AD108"/>
    <mergeCell ref="A123:U123"/>
    <mergeCell ref="AA123:AD123"/>
    <mergeCell ref="A127:U127"/>
    <mergeCell ref="AA127:AD127"/>
    <mergeCell ref="A131:U131"/>
    <mergeCell ref="AA131:AD131"/>
    <mergeCell ref="A140:U140"/>
    <mergeCell ref="AA140:AD140"/>
    <mergeCell ref="A147:U147"/>
    <mergeCell ref="AA147:AD147"/>
    <mergeCell ref="A137:U137"/>
    <mergeCell ref="AA137:AD137"/>
    <mergeCell ref="A128:U128"/>
    <mergeCell ref="AA128:AD128"/>
    <mergeCell ref="A132:U132"/>
    <mergeCell ref="AA132:AD132"/>
    <mergeCell ref="A145:U145"/>
    <mergeCell ref="AA145:AD145"/>
    <mergeCell ref="A143:U143"/>
    <mergeCell ref="AA143:AD143"/>
    <mergeCell ref="A125:U125"/>
    <mergeCell ref="A109:U109"/>
    <mergeCell ref="AA109:AD109"/>
    <mergeCell ref="A511:U511"/>
    <mergeCell ref="AA511:AD511"/>
    <mergeCell ref="A516:U516"/>
    <mergeCell ref="AA516:AD516"/>
    <mergeCell ref="A527:U527"/>
    <mergeCell ref="AA527:AD527"/>
    <mergeCell ref="A10:U10"/>
    <mergeCell ref="AA10:AD10"/>
    <mergeCell ref="A26:U26"/>
    <mergeCell ref="AA26:AD26"/>
    <mergeCell ref="A67:U67"/>
    <mergeCell ref="AA67:AD67"/>
    <mergeCell ref="A11:U11"/>
    <mergeCell ref="AA11:AD11"/>
    <mergeCell ref="A71:U71"/>
    <mergeCell ref="AA71:AD71"/>
    <mergeCell ref="A83:U83"/>
    <mergeCell ref="AA83:AD83"/>
    <mergeCell ref="A103:U103"/>
    <mergeCell ref="AA103:AD103"/>
    <mergeCell ref="A80:U80"/>
    <mergeCell ref="AA80:AD80"/>
    <mergeCell ref="A108:U108"/>
    <mergeCell ref="A411:U411"/>
    <mergeCell ref="AA411:AD411"/>
    <mergeCell ref="A438:U438"/>
    <mergeCell ref="AA438:AD438"/>
    <mergeCell ref="A500:U500"/>
    <mergeCell ref="AA500:AD500"/>
    <mergeCell ref="A439:U439"/>
    <mergeCell ref="AA439:AD439"/>
    <mergeCell ref="A443:U443"/>
    <mergeCell ref="AG5:AG7"/>
    <mergeCell ref="A9:U9"/>
    <mergeCell ref="AA9:AD9"/>
    <mergeCell ref="A102:U102"/>
    <mergeCell ref="AA102:AD102"/>
    <mergeCell ref="A107:U107"/>
    <mergeCell ref="AA107:AD107"/>
    <mergeCell ref="A122:U122"/>
    <mergeCell ref="AA122:AD122"/>
    <mergeCell ref="A159:U159"/>
    <mergeCell ref="AA159:AD159"/>
    <mergeCell ref="A184:U184"/>
    <mergeCell ref="AA184:AD184"/>
    <mergeCell ref="A189:U189"/>
    <mergeCell ref="AA189:AD189"/>
    <mergeCell ref="A160:U160"/>
    <mergeCell ref="AA160:AD160"/>
    <mergeCell ref="A170:U170"/>
    <mergeCell ref="AA170:AD170"/>
    <mergeCell ref="A75:U75"/>
    <mergeCell ref="AA75:AD75"/>
    <mergeCell ref="A105:U105"/>
    <mergeCell ref="AA105:AD105"/>
    <mergeCell ref="A185:U185"/>
    <mergeCell ref="AA185:AD185"/>
    <mergeCell ref="A49:U49"/>
    <mergeCell ref="AA49:AD49"/>
    <mergeCell ref="A54:U54"/>
    <mergeCell ref="AA54:AD54"/>
    <mergeCell ref="A45:U45"/>
    <mergeCell ref="AA45:AD45"/>
    <mergeCell ref="A171:U171"/>
  </mergeCells>
  <printOptions gridLines="1"/>
  <pageMargins left="0.75" right="0.75" top="1" bottom="1" header="0.5" footer="0.5"/>
  <pageSetup scale="85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</vt:lpstr>
      <vt:lpstr>Исп.расходов!Заголовки_для_печати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2016-09-27T00:55:40Z</cp:lastPrinted>
  <dcterms:created xsi:type="dcterms:W3CDTF">2016-09-26T09:05:40Z</dcterms:created>
  <dcterms:modified xsi:type="dcterms:W3CDTF">2016-09-27T01:00:06Z</dcterms:modified>
</cp:coreProperties>
</file>